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773" activeTab="4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<sst xmlns="http://schemas.openxmlformats.org/spreadsheetml/2006/main" count="384" uniqueCount="233">
  <si>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</si>
  <si>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</si>
  <si>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</si>
  <si>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</si>
  <si>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</si>
  <si>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</si>
  <si>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</si>
  <si>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</si>
  <si>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</si>
  <si>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</si>
  <si>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</si>
  <si>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</si>
  <si>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</si>
  <si>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</si>
  <si>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</si>
  <si>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</si>
  <si>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</si>
  <si>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</si>
  <si>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</si>
  <si>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</si>
  <si>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</si>
  <si>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</si>
  <si>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</si>
  <si>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</si>
  <si>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</si>
  <si>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</si>
  <si>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</si>
  <si>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</si>
  <si>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</si>
  <si>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</si>
  <si>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</si>
  <si>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</si>
  <si>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</si>
  <si>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</si>
  <si>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</si>
  <si>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</si>
  <si>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</si>
  <si>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</si>
  <si>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</si>
  <si>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</si>
  <si>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</si>
  <si>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初中教育</t>
  </si>
  <si>
    <t xml:space="preserve">      行政事业单位养老支出</t>
  </si>
  <si>
    <t xml:space="preserve">        机关事业单位基本养老保险缴费支出</t>
  </si>
  <si>
    <t xml:space="preserve">        机关事业单位职业年金缴费支出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</si>
  <si>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</si>
  <si>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</si>
  <si>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</si>
  <si>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</si>
  <si>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事业单位医疗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</si>
  <si>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</si>
  <si>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</si>
  <si>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</si>
  <si>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</si>
  <si>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</si>
  <si>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</si>
  <si>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</si>
  <si>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</si>
  <si>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</si>
  <si>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</si>
  <si>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</si>
  <si>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</si>
  <si>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</si>
  <si>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</si>
  <si>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公用经费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</si>
  <si>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</si>
  <si>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</si>
  <si>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</si>
  <si>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</si>
  <si>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</si>
  <si>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</si>
  <si>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</si>
  <si>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</si>
  <si>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</si>
  <si>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</si>
  <si>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</si>
  <si>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</si>
  <si>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</si>
  <si>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</si>
  <si>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</si>
  <si>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</si>
  <si>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</si>
  <si>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</si>
  <si>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</si>
  <si>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</si>
  <si>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</si>
  <si>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</si>
  <si>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</si>
  <si>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</si>
  <si>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</si>
  <si>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</si>
  <si>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</si>
  <si>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</si>
  <si>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</si>
  <si>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</si>
  <si>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</si>
  <si>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</si>
  <si>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</si>
  <si>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</si>
  <si>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</si>
  <si>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</si>
  <si>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</si>
  <si>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</si>
  <si>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</si>
  <si>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</si>
  <si>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</si>
  <si>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</si>
  <si>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</si>
  <si>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</si>
  <si>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</si>
  <si>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</si>
  <si>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</si>
  <si>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</si>
  <si>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</si>
  <si>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</si>
  <si>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</si>
  <si>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</si>
  <si>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</si>
  <si>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</si>
  <si>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</si>
  <si>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</si>
  <si>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</si>
  <si>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</si>
  <si>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</si>
  <si>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</si>
  <si>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</si>
  <si>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</si>
  <si>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</si>
  <si>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</si>
  <si>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</si>
  <si>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</si>
  <si>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</si>
  <si>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</si>
  <si>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</si>
  <si>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</si>
  <si>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</si>
  <si>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</si>
  <si>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</si>
  <si>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</si>
  <si>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</si>
  <si>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</si>
  <si>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</si>
  <si>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</si>
  <si>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</si>
  <si>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</si>
  <si>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</si>
  <si>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</si>
  <si>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</si>
  <si>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</si>
  <si>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</si>
  <si>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</si>
  <si>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</si>
  <si>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</si>
  <si>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</si>
  <si>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</si>
  <si>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</si>
  <si>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</si>
  <si>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</si>
  <si>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</si>
  <si>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</si>
  <si>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</si>
  <si>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</si>
  <si>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</si>
  <si>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</si>
  <si>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</si>
  <si>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</si>
  <si>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</si>
  <si>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</si>
  <si>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</si>
  <si>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</si>
  <si>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</si>
  <si>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</si>
  <si>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</si>
  <si>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</si>
  <si>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</si>
  <si>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</si>
  <si>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</si>
  <si>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</si>
  <si>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</si>
  <si>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</si>
  <si>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</si>
  <si>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</si>
  <si>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</si>
  <si>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</si>
  <si>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</si>
  <si>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</si>
  <si>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</si>
  <si>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</si>
  <si>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</si>
  <si>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</si>
  <si>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</si>
  <si>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</si>
  <si>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</si>
  <si>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</si>
  <si>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</si>
  <si>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</si>
  <si>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</si>
  <si>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</si>
  <si>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</si>
  <si>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</si>
  <si>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</si>
  <si>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</si>
  <si>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33 人，其中：在职人员  32  人，离退休人员  42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</si>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</sst>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1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8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23" fillId="14" borderId="19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7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2:D19"/>
  <sheetViews>
    <sheetView showZeros="0" workbookViewId="0">
      <selection activeCell="Q3" sqref="Q3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431.21</v>
      </c>
      <c r="C6" s="45" t="s">
        <v>7</v>
      </c>
      <c r="D6" s="24">
        <v>310.09</v>
      </c>
    </row>
    <row r="7" ht="21" customHeight="1" spans="1:4">
      <c r="A7" s="49" t="s">
        <v>8</v>
      </c>
      <c r="B7" s="24">
        <v>431.21</v>
      </c>
      <c r="C7" s="45" t="s">
        <v>9</v>
      </c>
      <c r="D7" s="24">
        <v>68.07</v>
      </c>
    </row>
    <row r="8" ht="21" customHeight="1" spans="1:4">
      <c r="A8" s="49" t="s">
        <v>10</v>
      </c>
      <c r="B8" s="24"/>
      <c r="C8" s="45" t="s">
        <v>11</v>
      </c>
      <c r="D8" s="24">
        <v>17.44</v>
      </c>
    </row>
    <row r="9" ht="21" customHeight="1" spans="1:4">
      <c r="A9" s="24" t="s">
        <v>12</v>
      </c>
      <c r="B9" s="24"/>
      <c r="C9" s="45" t="s">
        <v>13</v>
      </c>
      <c r="D9" s="24">
        <v>35.61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431.21</v>
      </c>
      <c r="C16" s="25" t="s">
        <v>17</v>
      </c>
      <c r="D16" s="25">
        <f>SUM(D6:D15)</f>
        <v>431.21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431.21</v>
      </c>
      <c r="C19" s="25" t="s">
        <v>22</v>
      </c>
      <c r="D19" s="25">
        <f>D16+D17</f>
        <v>431.21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2:P21"/>
  <sheetViews>
    <sheetView showZeros="0" zoomScale="75" zoomScaleNormal="75" workbookViewId="0">
      <selection activeCell="C28" sqref="C28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3" t="s">
        <v>1</v>
      </c>
      <c r="N3" s="33"/>
      <c r="O3" s="33"/>
      <c r="P3" s="33"/>
    </row>
    <row r="4" s="32" customFormat="1" ht="21" customHeight="1" spans="1:16">
      <c r="A4" s="17" t="s">
        <v>24</v>
      </c>
      <c r="B4" s="17" t="s">
        <v>25</v>
      </c>
      <c r="C4" s="34" t="s">
        <v>26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7" t="s">
        <v>27</v>
      </c>
      <c r="P4" s="17" t="s">
        <v>28</v>
      </c>
    </row>
    <row r="5" s="32" customFormat="1" ht="42.75" customHeight="1" spans="1:16">
      <c r="A5" s="48"/>
      <c r="B5" s="48"/>
      <c r="C5" s="17" t="s">
        <v>29</v>
      </c>
      <c r="D5" s="34" t="s">
        <v>30</v>
      </c>
      <c r="E5" s="34"/>
      <c r="F5" s="34"/>
      <c r="G5" s="17" t="s">
        <v>31</v>
      </c>
      <c r="H5" s="34" t="s">
        <v>32</v>
      </c>
      <c r="I5" s="34"/>
      <c r="J5" s="34"/>
      <c r="K5" s="17" t="s">
        <v>33</v>
      </c>
      <c r="L5" s="17" t="s">
        <v>34</v>
      </c>
      <c r="M5" s="17" t="s">
        <v>35</v>
      </c>
      <c r="N5" s="17" t="s">
        <v>36</v>
      </c>
      <c r="O5" s="48"/>
      <c r="P5" s="48"/>
    </row>
    <row r="6" s="32" customFormat="1" ht="119.25" customHeight="1" spans="1:16">
      <c r="A6" s="42"/>
      <c r="B6" s="42"/>
      <c r="C6" s="42"/>
      <c r="D6" s="34" t="s">
        <v>37</v>
      </c>
      <c r="E6" s="34" t="s">
        <v>8</v>
      </c>
      <c r="F6" s="34" t="s">
        <v>10</v>
      </c>
      <c r="G6" s="42"/>
      <c r="H6" s="34" t="s">
        <v>37</v>
      </c>
      <c r="I6" s="34" t="s">
        <v>38</v>
      </c>
      <c r="J6" s="34" t="s">
        <v>39</v>
      </c>
      <c r="K6" s="42"/>
      <c r="L6" s="42"/>
      <c r="M6" s="42"/>
      <c r="N6" s="42"/>
      <c r="O6" s="42"/>
      <c r="P6" s="42"/>
    </row>
    <row r="7" ht="18" customHeight="1" spans="1:16">
      <c r="A7" s="43" t="s">
        <v>7</v>
      </c>
      <c r="B7" s="24">
        <v>310.09</v>
      </c>
      <c r="C7" s="24">
        <v>310.09</v>
      </c>
      <c r="D7" s="24">
        <v>310.09</v>
      </c>
      <c r="E7" s="24">
        <v>310.09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24">
        <v>310.09</v>
      </c>
      <c r="C8" s="24">
        <v>310.09</v>
      </c>
      <c r="D8" s="24">
        <v>310.09</v>
      </c>
      <c r="E8" s="24">
        <v>310.09</v>
      </c>
      <c r="F8" s="24"/>
      <c r="G8" s="24"/>
      <c r="H8" s="24">
        <f t="shared" ref="H8:H10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24">
        <v>310.09</v>
      </c>
      <c r="C9" s="24">
        <v>310.09</v>
      </c>
      <c r="D9" s="24">
        <v>310.09</v>
      </c>
      <c r="E9" s="24">
        <v>310.09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9</v>
      </c>
      <c r="B10" s="24">
        <v>68.07</v>
      </c>
      <c r="C10" s="24">
        <v>68.07</v>
      </c>
      <c r="D10" s="24">
        <v>68.07</v>
      </c>
      <c r="E10" s="24">
        <v>68.07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4" t="s">
        <v>42</v>
      </c>
      <c r="B11" s="24">
        <v>68.07</v>
      </c>
      <c r="C11" s="24">
        <v>68.07</v>
      </c>
      <c r="D11" s="24">
        <v>68.07</v>
      </c>
      <c r="E11" s="24">
        <v>68.07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43</v>
      </c>
      <c r="B12" s="24">
        <v>43.65</v>
      </c>
      <c r="C12" s="24">
        <v>43.65</v>
      </c>
      <c r="D12" s="24">
        <v>43.65</v>
      </c>
      <c r="E12" s="24">
        <v>43.65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44</v>
      </c>
      <c r="B13" s="24">
        <v>21.83</v>
      </c>
      <c r="C13" s="24">
        <v>21.83</v>
      </c>
      <c r="D13" s="24">
        <v>21.83</v>
      </c>
      <c r="E13" s="24">
        <v>21.83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45</v>
      </c>
      <c r="B14" s="24">
        <v>2.59</v>
      </c>
      <c r="C14" s="24">
        <v>2.59</v>
      </c>
      <c r="D14" s="24">
        <v>2.59</v>
      </c>
      <c r="E14" s="24">
        <v>2.59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46</v>
      </c>
      <c r="B15" s="24">
        <v>2.59</v>
      </c>
      <c r="C15" s="24">
        <v>2.59</v>
      </c>
      <c r="D15" s="24">
        <v>2.59</v>
      </c>
      <c r="E15" s="24">
        <v>2.59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47</v>
      </c>
      <c r="B16" s="24">
        <v>17.44</v>
      </c>
      <c r="C16" s="24">
        <v>17.44</v>
      </c>
      <c r="D16" s="24">
        <v>17.44</v>
      </c>
      <c r="E16" s="24">
        <v>17.44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48</v>
      </c>
      <c r="B17" s="24">
        <v>17.44</v>
      </c>
      <c r="C17" s="24">
        <v>17.44</v>
      </c>
      <c r="D17" s="24">
        <v>17.44</v>
      </c>
      <c r="E17" s="24">
        <v>17.44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49</v>
      </c>
      <c r="B18" s="24">
        <v>17.44</v>
      </c>
      <c r="C18" s="24">
        <v>17.44</v>
      </c>
      <c r="D18" s="24">
        <v>17.44</v>
      </c>
      <c r="E18" s="24">
        <v>17.44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13</v>
      </c>
      <c r="B19" s="24">
        <v>35.61</v>
      </c>
      <c r="C19" s="24">
        <v>35.61</v>
      </c>
      <c r="D19" s="24">
        <v>35.61</v>
      </c>
      <c r="E19" s="24">
        <v>35.61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50</v>
      </c>
      <c r="B20" s="24">
        <v>35.61</v>
      </c>
      <c r="C20" s="24">
        <v>35.61</v>
      </c>
      <c r="D20" s="24">
        <v>35.61</v>
      </c>
      <c r="E20" s="24">
        <v>35.61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5" t="s">
        <v>29</v>
      </c>
      <c r="B21" s="24">
        <v>431.21</v>
      </c>
      <c r="C21" s="24">
        <v>431.21</v>
      </c>
      <c r="D21" s="24">
        <v>431.21</v>
      </c>
      <c r="E21" s="24">
        <v>431.21</v>
      </c>
      <c r="F21" s="24"/>
      <c r="G21" s="24"/>
      <c r="H21" s="24">
        <v>0</v>
      </c>
      <c r="I21" s="24"/>
      <c r="J21" s="24"/>
      <c r="K21" s="24"/>
      <c r="L21" s="24"/>
      <c r="M21" s="24"/>
      <c r="N21" s="24"/>
      <c r="O21" s="24"/>
      <c r="P21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2:I20"/>
  <sheetViews>
    <sheetView showZeros="0" workbookViewId="0">
      <selection activeCell="B10" sqref="B10:D10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51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3" t="s">
        <v>1</v>
      </c>
      <c r="I3" s="33"/>
    </row>
    <row r="4" s="32" customFormat="1" ht="28.5" customHeight="1" spans="1:9">
      <c r="A4" s="34" t="s">
        <v>24</v>
      </c>
      <c r="B4" s="34" t="s">
        <v>25</v>
      </c>
      <c r="C4" s="34" t="s">
        <v>52</v>
      </c>
      <c r="D4" s="34"/>
      <c r="E4" s="34"/>
      <c r="F4" s="34" t="s">
        <v>53</v>
      </c>
      <c r="G4" s="34" t="s">
        <v>54</v>
      </c>
      <c r="H4" s="34" t="s">
        <v>55</v>
      </c>
      <c r="I4" s="34" t="s">
        <v>56</v>
      </c>
    </row>
    <row r="5" s="32" customFormat="1" ht="40.5" customHeight="1" spans="1:9">
      <c r="A5" s="34"/>
      <c r="B5" s="34"/>
      <c r="C5" s="34" t="s">
        <v>29</v>
      </c>
      <c r="D5" s="34" t="s">
        <v>57</v>
      </c>
      <c r="E5" s="34"/>
      <c r="F5" s="34"/>
      <c r="G5" s="34"/>
      <c r="H5" s="34"/>
      <c r="I5" s="34"/>
    </row>
    <row r="6" ht="15.75" customHeight="1" spans="1:9">
      <c r="A6" s="43" t="s">
        <v>7</v>
      </c>
      <c r="B6" s="24">
        <v>310.09</v>
      </c>
      <c r="C6" s="24">
        <v>310.09</v>
      </c>
      <c r="D6" s="24">
        <v>310.09</v>
      </c>
      <c r="E6" s="24"/>
      <c r="F6" s="24"/>
      <c r="G6" s="24"/>
      <c r="H6" s="24"/>
      <c r="I6" s="24"/>
    </row>
    <row r="7" ht="15.75" customHeight="1" spans="1:9">
      <c r="A7" s="24" t="s">
        <v>40</v>
      </c>
      <c r="B7" s="24">
        <v>310.09</v>
      </c>
      <c r="C7" s="24">
        <v>310.09</v>
      </c>
      <c r="D7" s="24">
        <v>310.09</v>
      </c>
      <c r="E7" s="24"/>
      <c r="F7" s="24"/>
      <c r="G7" s="24"/>
      <c r="H7" s="24"/>
      <c r="I7" s="24"/>
    </row>
    <row r="8" ht="15.75" customHeight="1" spans="1:9">
      <c r="A8" s="24" t="s">
        <v>41</v>
      </c>
      <c r="B8" s="24">
        <v>310.09</v>
      </c>
      <c r="C8" s="24">
        <v>310.09</v>
      </c>
      <c r="D8" s="24">
        <v>310.09</v>
      </c>
      <c r="E8" s="24"/>
      <c r="F8" s="24"/>
      <c r="G8" s="24"/>
      <c r="H8" s="24"/>
      <c r="I8" s="24"/>
    </row>
    <row r="9" ht="15.75" customHeight="1" spans="1:9">
      <c r="A9" s="24" t="s">
        <v>9</v>
      </c>
      <c r="B9" s="24">
        <v>68.07</v>
      </c>
      <c r="C9" s="24">
        <v>68.07</v>
      </c>
      <c r="D9" s="24">
        <v>68.07</v>
      </c>
      <c r="E9" s="24"/>
      <c r="F9" s="24"/>
      <c r="G9" s="24"/>
      <c r="H9" s="24"/>
      <c r="I9" s="24"/>
    </row>
    <row r="10" ht="15.75" customHeight="1" spans="1:9">
      <c r="A10" s="44" t="s">
        <v>42</v>
      </c>
      <c r="B10" s="24">
        <v>65.48</v>
      </c>
      <c r="C10" s="24">
        <v>65.48</v>
      </c>
      <c r="D10" s="24">
        <v>65.48</v>
      </c>
      <c r="E10" s="24"/>
      <c r="F10" s="24"/>
      <c r="G10" s="24"/>
      <c r="H10" s="24"/>
      <c r="I10" s="24"/>
    </row>
    <row r="11" ht="15.75" customHeight="1" spans="1:9">
      <c r="A11" s="24" t="s">
        <v>43</v>
      </c>
      <c r="B11" s="24">
        <v>43.65</v>
      </c>
      <c r="C11" s="24">
        <v>43.65</v>
      </c>
      <c r="D11" s="24">
        <v>43.65</v>
      </c>
      <c r="E11" s="24"/>
      <c r="F11" s="24"/>
      <c r="G11" s="24"/>
      <c r="H11" s="24"/>
      <c r="I11" s="24"/>
    </row>
    <row r="12" ht="15.75" customHeight="1" spans="1:9">
      <c r="A12" s="24" t="s">
        <v>44</v>
      </c>
      <c r="B12" s="24">
        <v>21.83</v>
      </c>
      <c r="C12" s="24">
        <v>21.83</v>
      </c>
      <c r="D12" s="24">
        <v>21.83</v>
      </c>
      <c r="E12" s="24"/>
      <c r="F12" s="24"/>
      <c r="G12" s="24"/>
      <c r="H12" s="24"/>
      <c r="I12" s="24"/>
    </row>
    <row r="13" ht="15.75" customHeight="1" spans="1:9">
      <c r="A13" s="24" t="s">
        <v>45</v>
      </c>
      <c r="B13" s="24">
        <v>2.59</v>
      </c>
      <c r="C13" s="24">
        <v>2.59</v>
      </c>
      <c r="D13" s="24">
        <v>2.59</v>
      </c>
      <c r="E13" s="24"/>
      <c r="F13" s="24"/>
      <c r="G13" s="24"/>
      <c r="H13" s="24"/>
      <c r="I13" s="24"/>
    </row>
    <row r="14" ht="15.75" customHeight="1" spans="1:9">
      <c r="A14" s="24" t="s">
        <v>46</v>
      </c>
      <c r="B14" s="24">
        <v>2.59</v>
      </c>
      <c r="C14" s="24">
        <v>2.59</v>
      </c>
      <c r="D14" s="24">
        <v>2.59</v>
      </c>
      <c r="E14" s="24"/>
      <c r="F14" s="24"/>
      <c r="G14" s="24"/>
      <c r="H14" s="24"/>
      <c r="I14" s="24"/>
    </row>
    <row r="15" ht="15.75" customHeight="1" spans="1:9">
      <c r="A15" s="24" t="s">
        <v>47</v>
      </c>
      <c r="B15" s="24">
        <v>17.44</v>
      </c>
      <c r="C15" s="24">
        <v>17.44</v>
      </c>
      <c r="D15" s="24">
        <v>17.44</v>
      </c>
      <c r="E15" s="24"/>
      <c r="F15" s="24"/>
      <c r="G15" s="24"/>
      <c r="H15" s="24"/>
      <c r="I15" s="24"/>
    </row>
    <row r="16" ht="15.75" customHeight="1" spans="1:9">
      <c r="A16" s="24" t="s">
        <v>48</v>
      </c>
      <c r="B16" s="24">
        <v>17.44</v>
      </c>
      <c r="C16" s="24">
        <v>17.44</v>
      </c>
      <c r="D16" s="24">
        <v>17.44</v>
      </c>
      <c r="E16" s="24"/>
      <c r="F16" s="24"/>
      <c r="G16" s="24"/>
      <c r="H16" s="24"/>
      <c r="I16" s="24"/>
    </row>
    <row r="17" ht="15.75" customHeight="1" spans="1:9">
      <c r="A17" s="24" t="s">
        <v>49</v>
      </c>
      <c r="B17" s="24">
        <v>17.44</v>
      </c>
      <c r="C17" s="24">
        <v>17.44</v>
      </c>
      <c r="D17" s="24">
        <v>17.44</v>
      </c>
      <c r="E17" s="24"/>
      <c r="F17" s="24"/>
      <c r="G17" s="24"/>
      <c r="H17" s="24"/>
      <c r="I17" s="24"/>
    </row>
    <row r="18" ht="15.75" customHeight="1" spans="1:9">
      <c r="A18" s="24" t="s">
        <v>13</v>
      </c>
      <c r="B18" s="24">
        <v>35.61</v>
      </c>
      <c r="C18" s="24">
        <v>35.61</v>
      </c>
      <c r="D18" s="24">
        <v>35.61</v>
      </c>
      <c r="E18" s="24"/>
      <c r="F18" s="24"/>
      <c r="G18" s="24"/>
      <c r="H18" s="24"/>
      <c r="I18" s="24"/>
    </row>
    <row r="19" ht="15.75" customHeight="1" spans="1:9">
      <c r="A19" s="24" t="s">
        <v>50</v>
      </c>
      <c r="B19" s="24">
        <v>35.61</v>
      </c>
      <c r="C19" s="24">
        <v>35.61</v>
      </c>
      <c r="D19" s="24">
        <v>35.61</v>
      </c>
      <c r="E19" s="24"/>
      <c r="F19" s="24"/>
      <c r="G19" s="24"/>
      <c r="H19" s="24"/>
      <c r="I19" s="24"/>
    </row>
    <row r="20" spans="1:9">
      <c r="A20" s="25" t="s">
        <v>29</v>
      </c>
      <c r="B20" s="24">
        <v>431.21</v>
      </c>
      <c r="C20" s="24">
        <v>431.21</v>
      </c>
      <c r="D20" s="24">
        <v>431.21</v>
      </c>
      <c r="E20" s="24"/>
      <c r="F20" s="24"/>
      <c r="G20" s="24"/>
      <c r="H20" s="24"/>
      <c r="I20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2:F20"/>
  <sheetViews>
    <sheetView showZeros="0" workbookViewId="0">
      <selection activeCell="E18" sqref="E18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58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2" customFormat="1" ht="36" customHeight="1" spans="1:6">
      <c r="A5" s="34" t="s">
        <v>4</v>
      </c>
      <c r="B5" s="34" t="s">
        <v>5</v>
      </c>
      <c r="C5" s="34" t="s">
        <v>4</v>
      </c>
      <c r="D5" s="34" t="s">
        <v>29</v>
      </c>
      <c r="E5" s="34" t="s">
        <v>59</v>
      </c>
      <c r="F5" s="34" t="s">
        <v>60</v>
      </c>
    </row>
    <row r="6" ht="21.75" customHeight="1" spans="1:6">
      <c r="A6" s="24" t="s">
        <v>6</v>
      </c>
      <c r="B6" s="24">
        <v>431.21</v>
      </c>
      <c r="C6" s="45" t="s">
        <v>7</v>
      </c>
      <c r="D6" s="46">
        <v>310.09</v>
      </c>
      <c r="E6" s="46">
        <v>310.09</v>
      </c>
      <c r="F6" s="46"/>
    </row>
    <row r="7" ht="21.75" customHeight="1" spans="1:6">
      <c r="A7" s="27" t="s">
        <v>8</v>
      </c>
      <c r="B7" s="24">
        <v>431.21</v>
      </c>
      <c r="C7" s="45" t="s">
        <v>9</v>
      </c>
      <c r="D7" s="46">
        <v>68.07</v>
      </c>
      <c r="E7" s="24">
        <v>68.07</v>
      </c>
      <c r="F7" s="46"/>
    </row>
    <row r="8" ht="21.75" customHeight="1" spans="1:6">
      <c r="A8" s="27" t="s">
        <v>10</v>
      </c>
      <c r="B8" s="24"/>
      <c r="C8" s="45" t="s">
        <v>11</v>
      </c>
      <c r="D8" s="46">
        <v>17.44</v>
      </c>
      <c r="E8" s="24">
        <v>17.44</v>
      </c>
      <c r="F8" s="46"/>
    </row>
    <row r="9" ht="21.75" customHeight="1" spans="1:6">
      <c r="A9" s="24" t="s">
        <v>12</v>
      </c>
      <c r="B9" s="24"/>
      <c r="C9" s="45" t="s">
        <v>13</v>
      </c>
      <c r="D9" s="46">
        <v>35.61</v>
      </c>
      <c r="E9" s="24">
        <v>35.61</v>
      </c>
      <c r="F9" s="46"/>
    </row>
    <row r="10" ht="21.75" customHeight="1" spans="1:6">
      <c r="A10" s="24"/>
      <c r="B10" s="46"/>
      <c r="C10" s="24" t="s">
        <v>14</v>
      </c>
      <c r="D10" s="46"/>
      <c r="E10" s="46"/>
      <c r="F10" s="46"/>
    </row>
    <row r="11" ht="21.75" customHeight="1" spans="1:6">
      <c r="A11" s="24"/>
      <c r="B11" s="46"/>
      <c r="C11" s="24"/>
      <c r="D11" s="46"/>
      <c r="E11" s="46"/>
      <c r="F11" s="46"/>
    </row>
    <row r="12" ht="21.75" customHeight="1" spans="1:6">
      <c r="A12" s="24"/>
      <c r="B12" s="46"/>
      <c r="C12" s="24"/>
      <c r="D12" s="46">
        <f>E12+F12</f>
        <v>0</v>
      </c>
      <c r="E12" s="46"/>
      <c r="F12" s="46"/>
    </row>
    <row r="13" ht="21.75" customHeight="1" spans="1:6">
      <c r="A13" s="24"/>
      <c r="B13" s="46"/>
      <c r="C13" s="24"/>
      <c r="D13" s="46">
        <f>E13+F13</f>
        <v>0</v>
      </c>
      <c r="E13" s="46"/>
      <c r="F13" s="46"/>
    </row>
    <row r="14" ht="21.75" customHeight="1" spans="1:6">
      <c r="A14" s="24"/>
      <c r="B14" s="46"/>
      <c r="C14" s="24"/>
      <c r="D14" s="46">
        <f>E14+F14</f>
        <v>0</v>
      </c>
      <c r="E14" s="46"/>
      <c r="F14" s="46"/>
    </row>
    <row r="15" ht="21.75" customHeight="1" spans="1:6">
      <c r="A15" s="24"/>
      <c r="B15" s="46"/>
      <c r="C15" s="24"/>
      <c r="D15" s="46">
        <f>E15+F15</f>
        <v>0</v>
      </c>
      <c r="E15" s="46"/>
      <c r="F15" s="46"/>
    </row>
    <row r="16" ht="21.75" customHeight="1" spans="1:6">
      <c r="A16" s="25" t="s">
        <v>16</v>
      </c>
      <c r="B16" s="47">
        <f>B6+B9</f>
        <v>431.21</v>
      </c>
      <c r="C16" s="25" t="s">
        <v>17</v>
      </c>
      <c r="D16" s="46">
        <v>431.21</v>
      </c>
      <c r="E16" s="46">
        <v>431.21</v>
      </c>
      <c r="F16" s="46"/>
    </row>
    <row r="17" ht="21.75" customHeight="1" spans="1:6">
      <c r="A17" s="27" t="s">
        <v>20</v>
      </c>
      <c r="B17" s="46"/>
      <c r="C17" s="27" t="s">
        <v>19</v>
      </c>
      <c r="D17" s="46">
        <f t="shared" ref="D17:D19" si="0">E17+F17</f>
        <v>0</v>
      </c>
      <c r="E17" s="46"/>
      <c r="F17" s="46"/>
    </row>
    <row r="18" ht="21.75" customHeight="1" spans="1:6">
      <c r="A18" s="27" t="s">
        <v>61</v>
      </c>
      <c r="B18" s="46"/>
      <c r="C18" s="24"/>
      <c r="D18" s="46">
        <f t="shared" si="0"/>
        <v>0</v>
      </c>
      <c r="E18" s="46"/>
      <c r="F18" s="46"/>
    </row>
    <row r="19" ht="21.75" customHeight="1" spans="1:6">
      <c r="A19" s="27" t="s">
        <v>62</v>
      </c>
      <c r="B19" s="46"/>
      <c r="C19" s="24"/>
      <c r="D19" s="46">
        <f t="shared" si="0"/>
        <v>0</v>
      </c>
      <c r="E19" s="46"/>
      <c r="F19" s="46"/>
    </row>
    <row r="20" ht="21.75" customHeight="1" spans="1:6">
      <c r="A20" s="25" t="s">
        <v>21</v>
      </c>
      <c r="B20" s="47">
        <f>B16+B17+B18+B19</f>
        <v>431.21</v>
      </c>
      <c r="C20" s="25" t="s">
        <v>22</v>
      </c>
      <c r="D20" s="46">
        <v>431.21</v>
      </c>
      <c r="E20" s="46">
        <v>431.21</v>
      </c>
      <c r="F20" s="46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2:F20"/>
  <sheetViews>
    <sheetView showZeros="0" tabSelected="1" workbookViewId="0">
      <selection activeCell="D17" sqref="D17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63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2" customFormat="1" ht="21.75" customHeight="1" spans="1:6">
      <c r="A4" s="34" t="s">
        <v>24</v>
      </c>
      <c r="B4" s="34" t="s">
        <v>25</v>
      </c>
      <c r="C4" s="34" t="s">
        <v>52</v>
      </c>
      <c r="D4" s="34"/>
      <c r="E4" s="34"/>
      <c r="F4" s="17" t="s">
        <v>53</v>
      </c>
    </row>
    <row r="5" s="32" customFormat="1" ht="27" customHeight="1" spans="1:6">
      <c r="A5" s="34"/>
      <c r="B5" s="34"/>
      <c r="C5" s="34" t="s">
        <v>29</v>
      </c>
      <c r="D5" s="34" t="s">
        <v>57</v>
      </c>
      <c r="E5" s="34" t="s">
        <v>64</v>
      </c>
      <c r="F5" s="42"/>
    </row>
    <row r="6" ht="18" customHeight="1" spans="1:6">
      <c r="A6" s="43" t="s">
        <v>7</v>
      </c>
      <c r="B6" s="24">
        <v>310.09</v>
      </c>
      <c r="C6" s="24">
        <v>310.09</v>
      </c>
      <c r="D6" s="24">
        <v>310.09</v>
      </c>
      <c r="E6" s="24"/>
      <c r="F6" s="24"/>
    </row>
    <row r="7" ht="18" customHeight="1" spans="1:6">
      <c r="A7" s="24" t="s">
        <v>40</v>
      </c>
      <c r="B7" s="24">
        <v>310.09</v>
      </c>
      <c r="C7" s="24">
        <v>310.09</v>
      </c>
      <c r="D7" s="24">
        <v>310.09</v>
      </c>
      <c r="E7" s="24"/>
      <c r="F7" s="24"/>
    </row>
    <row r="8" ht="18" customHeight="1" spans="1:6">
      <c r="A8" s="24" t="s">
        <v>41</v>
      </c>
      <c r="B8" s="24">
        <v>310.09</v>
      </c>
      <c r="C8" s="24">
        <v>310.09</v>
      </c>
      <c r="D8" s="24">
        <v>310.09</v>
      </c>
      <c r="E8" s="24"/>
      <c r="F8" s="24"/>
    </row>
    <row r="9" ht="18" customHeight="1" spans="1:6">
      <c r="A9" s="24" t="s">
        <v>9</v>
      </c>
      <c r="B9" s="24">
        <v>68.07</v>
      </c>
      <c r="C9" s="24">
        <v>68.07</v>
      </c>
      <c r="D9" s="24">
        <v>68.07</v>
      </c>
      <c r="E9" s="24"/>
      <c r="F9" s="24"/>
    </row>
    <row r="10" ht="18" customHeight="1" spans="1:6">
      <c r="A10" s="44" t="s">
        <v>42</v>
      </c>
      <c r="B10" s="24">
        <v>65.48</v>
      </c>
      <c r="C10" s="24">
        <v>65.48</v>
      </c>
      <c r="D10" s="24">
        <v>65.48</v>
      </c>
      <c r="E10" s="24"/>
      <c r="F10" s="24"/>
    </row>
    <row r="11" ht="18" customHeight="1" spans="1:6">
      <c r="A11" s="24" t="s">
        <v>43</v>
      </c>
      <c r="B11" s="24">
        <v>43.65</v>
      </c>
      <c r="C11" s="24">
        <v>43.65</v>
      </c>
      <c r="D11" s="24">
        <v>43.65</v>
      </c>
      <c r="E11" s="24"/>
      <c r="F11" s="24"/>
    </row>
    <row r="12" ht="18" customHeight="1" spans="1:6">
      <c r="A12" s="24" t="s">
        <v>44</v>
      </c>
      <c r="B12" s="24">
        <v>21.83</v>
      </c>
      <c r="C12" s="24">
        <v>21.83</v>
      </c>
      <c r="D12" s="24">
        <v>21.83</v>
      </c>
      <c r="E12" s="24"/>
      <c r="F12" s="24"/>
    </row>
    <row r="13" ht="18" customHeight="1" spans="1:6">
      <c r="A13" s="24" t="s">
        <v>45</v>
      </c>
      <c r="B13" s="24">
        <v>2.59</v>
      </c>
      <c r="C13" s="24">
        <v>2.59</v>
      </c>
      <c r="D13" s="24">
        <v>2.59</v>
      </c>
      <c r="E13" s="24"/>
      <c r="F13" s="24"/>
    </row>
    <row r="14" ht="18" customHeight="1" spans="1:6">
      <c r="A14" s="24" t="s">
        <v>46</v>
      </c>
      <c r="B14" s="24">
        <v>2.59</v>
      </c>
      <c r="C14" s="24">
        <v>2.59</v>
      </c>
      <c r="D14" s="24">
        <v>2.59</v>
      </c>
      <c r="E14" s="24"/>
      <c r="F14" s="24"/>
    </row>
    <row r="15" ht="18" customHeight="1" spans="1:6">
      <c r="A15" s="24" t="s">
        <v>47</v>
      </c>
      <c r="B15" s="24">
        <v>17.44</v>
      </c>
      <c r="C15" s="24">
        <v>17.44</v>
      </c>
      <c r="D15" s="24">
        <v>17.44</v>
      </c>
      <c r="E15" s="24"/>
      <c r="F15" s="24"/>
    </row>
    <row r="16" ht="18" customHeight="1" spans="1:6">
      <c r="A16" s="24" t="s">
        <v>48</v>
      </c>
      <c r="B16" s="24">
        <v>17.44</v>
      </c>
      <c r="C16" s="24">
        <v>17.44</v>
      </c>
      <c r="D16" s="24">
        <v>17.44</v>
      </c>
      <c r="E16" s="24"/>
      <c r="F16" s="24"/>
    </row>
    <row r="17" ht="18" customHeight="1" spans="1:6">
      <c r="A17" s="24" t="s">
        <v>49</v>
      </c>
      <c r="B17" s="24">
        <v>17.44</v>
      </c>
      <c r="C17" s="24">
        <v>17.44</v>
      </c>
      <c r="D17" s="24">
        <v>17.44</v>
      </c>
      <c r="E17" s="24"/>
      <c r="F17" s="24"/>
    </row>
    <row r="18" ht="18" customHeight="1" spans="1:6">
      <c r="A18" s="24" t="s">
        <v>13</v>
      </c>
      <c r="B18" s="24">
        <v>35.61</v>
      </c>
      <c r="C18" s="24">
        <v>35.61</v>
      </c>
      <c r="D18" s="24">
        <v>35.61</v>
      </c>
      <c r="E18" s="24"/>
      <c r="F18" s="24"/>
    </row>
    <row r="19" ht="18" customHeight="1" spans="1:6">
      <c r="A19" s="24" t="s">
        <v>50</v>
      </c>
      <c r="B19" s="24">
        <v>35.61</v>
      </c>
      <c r="C19" s="24">
        <v>35.61</v>
      </c>
      <c r="D19" s="24">
        <v>35.61</v>
      </c>
      <c r="E19" s="24"/>
      <c r="F19" s="24"/>
    </row>
    <row r="20" ht="18" customHeight="1" spans="1:6">
      <c r="A20" s="25" t="s">
        <v>29</v>
      </c>
      <c r="B20" s="24">
        <v>431.21</v>
      </c>
      <c r="C20" s="24">
        <v>431.21</v>
      </c>
      <c r="D20" s="24">
        <v>431.21</v>
      </c>
      <c r="E20" s="24">
        <f>E6+E9+E15+E18</f>
        <v>0</v>
      </c>
      <c r="F20" s="24">
        <f>F6+F9+F15+F18</f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2:F113"/>
  <sheetViews>
    <sheetView showZeros="0" workbookViewId="0">
      <pane ySplit="5" topLeftCell="A108" activePane="bottomLeft" state="frozen"/>
      <selection/>
      <selection pane="bottomLeft" activeCell="A9" sqref="$A9:$XFD11"/>
    </sheetView>
  </sheetViews>
  <sheetFormatPr defaultColWidth="9" defaultRowHeight="13.5" outlineLevelCol="5"/>
  <cols>
    <col min="1" max="1" width="34.125" style="32" customWidth="1"/>
    <col min="2" max="2" width="12.375" customWidth="1"/>
  </cols>
  <sheetData>
    <row r="2" ht="25.5" spans="1:6">
      <c r="A2" s="31" t="s">
        <v>65</v>
      </c>
      <c r="B2" s="31"/>
      <c r="C2" s="31"/>
      <c r="D2" s="31"/>
      <c r="E2" s="31"/>
      <c r="F2" s="31"/>
    </row>
    <row r="3" ht="24" customHeight="1" spans="5:6">
      <c r="E3" s="33" t="s">
        <v>1</v>
      </c>
      <c r="F3" s="33"/>
    </row>
    <row r="4" ht="30" customHeight="1" spans="1:6">
      <c r="A4" s="34" t="s">
        <v>66</v>
      </c>
      <c r="B4" s="18" t="s">
        <v>25</v>
      </c>
      <c r="C4" s="23" t="s">
        <v>52</v>
      </c>
      <c r="D4" s="23"/>
      <c r="E4" s="23"/>
      <c r="F4" s="34" t="s">
        <v>53</v>
      </c>
    </row>
    <row r="5" ht="25.5" customHeight="1" spans="1:6">
      <c r="A5" s="34"/>
      <c r="B5" s="22"/>
      <c r="C5" s="23" t="s">
        <v>29</v>
      </c>
      <c r="D5" s="23" t="s">
        <v>57</v>
      </c>
      <c r="E5" s="23" t="s">
        <v>64</v>
      </c>
      <c r="F5" s="23"/>
    </row>
    <row r="6" ht="18" customHeight="1" spans="1:6">
      <c r="A6" s="35" t="s">
        <v>67</v>
      </c>
      <c r="B6" s="24">
        <f t="shared" ref="B6" si="0">SUM(B7:B19)</f>
        <v>431.21</v>
      </c>
      <c r="C6" s="24">
        <f t="shared" ref="C6" si="1">SUM(C7:C19)</f>
        <v>431.21</v>
      </c>
      <c r="D6" s="24">
        <f t="shared" ref="D6" si="2">SUM(D7:D19)</f>
        <v>431.21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6" t="s">
        <v>68</v>
      </c>
      <c r="B7" s="24">
        <f t="shared" ref="B7:B19" si="4">C7+F7</f>
        <v>217.06</v>
      </c>
      <c r="C7" s="24">
        <f t="shared" ref="C7:C19" si="5">SUM(D7:E7)</f>
        <v>217.06</v>
      </c>
      <c r="D7" s="24">
        <v>217.06</v>
      </c>
      <c r="E7" s="24"/>
      <c r="F7" s="24"/>
    </row>
    <row r="8" ht="18" customHeight="1" spans="1:6">
      <c r="A8" s="36" t="s">
        <v>69</v>
      </c>
      <c r="B8" s="24">
        <f t="shared" si="4"/>
        <v>93.03</v>
      </c>
      <c r="C8" s="24">
        <f t="shared" si="5"/>
        <v>93.03</v>
      </c>
      <c r="D8" s="24">
        <v>93.03</v>
      </c>
      <c r="E8" s="24"/>
      <c r="F8" s="24"/>
    </row>
    <row r="9" ht="18" customHeight="1" spans="1:6">
      <c r="A9" s="36" t="s">
        <v>70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6" t="s">
        <v>71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6" t="s">
        <v>72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6" t="s">
        <v>73</v>
      </c>
      <c r="B12" s="24">
        <f t="shared" si="4"/>
        <v>43.65</v>
      </c>
      <c r="C12" s="24">
        <f t="shared" si="5"/>
        <v>43.65</v>
      </c>
      <c r="D12" s="24">
        <v>43.65</v>
      </c>
      <c r="E12" s="24"/>
      <c r="F12" s="24"/>
    </row>
    <row r="13" ht="18" customHeight="1" spans="1:6">
      <c r="A13" s="36" t="s">
        <v>74</v>
      </c>
      <c r="B13" s="24">
        <f t="shared" si="4"/>
        <v>21.83</v>
      </c>
      <c r="C13" s="24">
        <f t="shared" si="5"/>
        <v>21.83</v>
      </c>
      <c r="D13" s="24">
        <v>21.83</v>
      </c>
      <c r="E13" s="24"/>
      <c r="F13" s="24"/>
    </row>
    <row r="14" ht="18" customHeight="1" spans="1:6">
      <c r="A14" s="36" t="s">
        <v>75</v>
      </c>
      <c r="B14" s="24">
        <f t="shared" si="4"/>
        <v>17.44</v>
      </c>
      <c r="C14" s="24">
        <f t="shared" si="5"/>
        <v>17.44</v>
      </c>
      <c r="D14" s="24">
        <v>17.44</v>
      </c>
      <c r="E14" s="24"/>
      <c r="F14" s="24"/>
    </row>
    <row r="15" ht="18" customHeight="1" spans="1:6">
      <c r="A15" s="36" t="s">
        <v>76</v>
      </c>
      <c r="B15" s="24">
        <f t="shared" si="4"/>
        <v>0</v>
      </c>
      <c r="C15" s="24">
        <f t="shared" si="5"/>
        <v>0</v>
      </c>
      <c r="D15" s="24"/>
      <c r="E15" s="24"/>
      <c r="F15" s="24"/>
    </row>
    <row r="16" ht="18" customHeight="1" spans="1:6">
      <c r="A16" s="36" t="s">
        <v>77</v>
      </c>
      <c r="B16" s="24">
        <f t="shared" si="4"/>
        <v>2.59</v>
      </c>
      <c r="C16" s="24">
        <f t="shared" si="5"/>
        <v>2.59</v>
      </c>
      <c r="D16" s="24">
        <v>2.59</v>
      </c>
      <c r="E16" s="24"/>
      <c r="F16" s="24"/>
    </row>
    <row r="17" ht="18" customHeight="1" spans="1:6">
      <c r="A17" s="36" t="s">
        <v>78</v>
      </c>
      <c r="B17" s="24">
        <f t="shared" si="4"/>
        <v>35.61</v>
      </c>
      <c r="C17" s="24">
        <f t="shared" si="5"/>
        <v>35.61</v>
      </c>
      <c r="D17" s="24">
        <v>35.61</v>
      </c>
      <c r="E17" s="24"/>
      <c r="F17" s="24"/>
    </row>
    <row r="18" ht="18" customHeight="1" spans="1:6">
      <c r="A18" s="36" t="s">
        <v>79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6" t="s">
        <v>80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5" t="s">
        <v>81</v>
      </c>
      <c r="B20" s="24">
        <f t="shared" ref="B20" si="6">SUM(B21:B47)</f>
        <v>0</v>
      </c>
      <c r="C20" s="24">
        <f t="shared" ref="C20" si="7">SUM(C21:C47)</f>
        <v>0</v>
      </c>
      <c r="D20" s="24">
        <f t="shared" ref="D20" si="8">SUM(D21:D47)</f>
        <v>0</v>
      </c>
      <c r="E20" s="24">
        <f t="shared" ref="E20" si="9">SUM(E21:E47)</f>
        <v>0</v>
      </c>
      <c r="F20" s="24">
        <f t="shared" ref="F20" si="10">SUM(F21:F47)</f>
        <v>0</v>
      </c>
    </row>
    <row r="21" ht="18" customHeight="1" spans="1:6">
      <c r="A21" s="36" t="s">
        <v>82</v>
      </c>
      <c r="B21" s="24">
        <f t="shared" ref="B21:B47" si="11">C21+F21</f>
        <v>0</v>
      </c>
      <c r="C21" s="24">
        <f t="shared" ref="C21:C47" si="12">SUM(D21:E21)</f>
        <v>0</v>
      </c>
      <c r="D21" s="24"/>
      <c r="E21" s="24"/>
      <c r="F21" s="24"/>
    </row>
    <row r="22" ht="18" customHeight="1" spans="1:6">
      <c r="A22" s="36" t="s">
        <v>83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6" t="s">
        <v>84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6" t="s">
        <v>85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6" t="s">
        <v>86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6" t="s">
        <v>87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6" t="s">
        <v>88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6" t="s">
        <v>89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6" t="s">
        <v>90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6" t="s">
        <v>91</v>
      </c>
      <c r="B30" s="24">
        <f t="shared" si="11"/>
        <v>0</v>
      </c>
      <c r="C30" s="37">
        <f t="shared" si="12"/>
        <v>0</v>
      </c>
      <c r="D30" s="37"/>
      <c r="E30" s="37"/>
      <c r="F30" s="24"/>
    </row>
    <row r="31" ht="18" customHeight="1" spans="1:6">
      <c r="A31" s="36" t="s">
        <v>92</v>
      </c>
      <c r="B31" s="24">
        <f t="shared" si="11"/>
        <v>0</v>
      </c>
      <c r="C31" s="38">
        <f t="shared" si="12"/>
        <v>0</v>
      </c>
      <c r="D31" s="38"/>
      <c r="E31" s="38"/>
      <c r="F31" s="24"/>
    </row>
    <row r="32" ht="18" customHeight="1" spans="1:6">
      <c r="A32" s="36" t="s">
        <v>93</v>
      </c>
      <c r="B32" s="24">
        <f t="shared" si="11"/>
        <v>0</v>
      </c>
      <c r="C32" s="37">
        <f t="shared" si="12"/>
        <v>0</v>
      </c>
      <c r="D32" s="37"/>
      <c r="E32" s="37"/>
      <c r="F32" s="24"/>
    </row>
    <row r="33" ht="18" customHeight="1" spans="1:6">
      <c r="A33" s="36" t="s">
        <v>94</v>
      </c>
      <c r="B33" s="24">
        <f t="shared" si="11"/>
        <v>0</v>
      </c>
      <c r="C33" s="37">
        <f t="shared" si="12"/>
        <v>0</v>
      </c>
      <c r="D33" s="37"/>
      <c r="E33" s="37"/>
      <c r="F33" s="24"/>
    </row>
    <row r="34" ht="18" customHeight="1" spans="1:6">
      <c r="A34" s="36" t="s">
        <v>95</v>
      </c>
      <c r="B34" s="24">
        <f t="shared" si="11"/>
        <v>0</v>
      </c>
      <c r="C34" s="37">
        <f t="shared" si="12"/>
        <v>0</v>
      </c>
      <c r="D34" s="37"/>
      <c r="E34" s="37"/>
      <c r="F34" s="24"/>
    </row>
    <row r="35" ht="18" customHeight="1" spans="1:6">
      <c r="A35" s="36" t="s">
        <v>96</v>
      </c>
      <c r="B35" s="24">
        <f t="shared" si="11"/>
        <v>0</v>
      </c>
      <c r="C35" s="37">
        <f t="shared" si="12"/>
        <v>0</v>
      </c>
      <c r="D35" s="37"/>
      <c r="E35" s="37"/>
      <c r="F35" s="24"/>
    </row>
    <row r="36" ht="18" customHeight="1" spans="1:6">
      <c r="A36" s="36" t="s">
        <v>97</v>
      </c>
      <c r="B36" s="24">
        <f t="shared" si="11"/>
        <v>0</v>
      </c>
      <c r="C36" s="37">
        <f t="shared" si="12"/>
        <v>0</v>
      </c>
      <c r="D36" s="37"/>
      <c r="E36" s="37"/>
      <c r="F36" s="24"/>
    </row>
    <row r="37" ht="18" customHeight="1" spans="1:6">
      <c r="A37" s="36" t="s">
        <v>98</v>
      </c>
      <c r="B37" s="24">
        <f t="shared" si="11"/>
        <v>0</v>
      </c>
      <c r="C37" s="38">
        <f t="shared" si="12"/>
        <v>0</v>
      </c>
      <c r="D37" s="38"/>
      <c r="E37" s="38"/>
      <c r="F37" s="24"/>
    </row>
    <row r="38" ht="18" customHeight="1" spans="1:6">
      <c r="A38" s="36" t="s">
        <v>99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6" t="s">
        <v>100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6" t="s">
        <v>101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6" t="s">
        <v>102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6" t="s">
        <v>103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6" t="s">
        <v>104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6" t="s">
        <v>105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6" t="s">
        <v>106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6" t="s">
        <v>107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6" t="s">
        <v>108</v>
      </c>
      <c r="B47" s="24">
        <f t="shared" si="11"/>
        <v>0</v>
      </c>
      <c r="C47" s="24">
        <f t="shared" si="12"/>
        <v>0</v>
      </c>
      <c r="D47" s="24"/>
      <c r="E47" s="24"/>
      <c r="F47" s="24"/>
    </row>
    <row r="48" ht="18" customHeight="1" spans="1:6">
      <c r="A48" s="35" t="s">
        <v>109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6" t="s">
        <v>110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6" t="s">
        <v>111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6" t="s">
        <v>112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6" t="s">
        <v>113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6" t="s">
        <v>114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6" t="s">
        <v>115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6" t="s">
        <v>116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6" t="s">
        <v>117</v>
      </c>
      <c r="B56" s="24">
        <f t="shared" si="18"/>
        <v>0</v>
      </c>
      <c r="C56" s="38">
        <f t="shared" si="19"/>
        <v>0</v>
      </c>
      <c r="D56" s="38"/>
      <c r="E56" s="38"/>
      <c r="F56" s="24"/>
    </row>
    <row r="57" ht="18" customHeight="1" spans="1:6">
      <c r="A57" s="36" t="s">
        <v>118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6" t="s">
        <v>119</v>
      </c>
      <c r="B58" s="24">
        <f t="shared" si="18"/>
        <v>0</v>
      </c>
      <c r="C58" s="38">
        <f t="shared" si="19"/>
        <v>0</v>
      </c>
      <c r="D58" s="38"/>
      <c r="E58" s="38"/>
      <c r="F58" s="24"/>
    </row>
    <row r="59" ht="18" customHeight="1" spans="1:6">
      <c r="A59" s="36" t="s">
        <v>120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9" t="s">
        <v>121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6" t="s">
        <v>122</v>
      </c>
      <c r="B61" s="24">
        <f t="shared" ref="B61:B64" si="21">C61+F61</f>
        <v>0</v>
      </c>
      <c r="C61" s="38">
        <f t="shared" ref="C61:C64" si="22">SUM(D61:E61)</f>
        <v>0</v>
      </c>
      <c r="D61" s="38"/>
      <c r="E61" s="38"/>
      <c r="F61" s="24"/>
    </row>
    <row r="62" ht="18" customHeight="1" spans="1:6">
      <c r="A62" s="36" t="s">
        <v>123</v>
      </c>
      <c r="B62" s="24">
        <f t="shared" si="21"/>
        <v>0</v>
      </c>
      <c r="C62" s="38">
        <f t="shared" si="22"/>
        <v>0</v>
      </c>
      <c r="D62" s="38"/>
      <c r="E62" s="38"/>
      <c r="F62" s="24"/>
    </row>
    <row r="63" ht="18" customHeight="1" spans="1:6">
      <c r="A63" s="36" t="s">
        <v>124</v>
      </c>
      <c r="B63" s="24">
        <f t="shared" si="21"/>
        <v>0</v>
      </c>
      <c r="C63" s="38">
        <f t="shared" si="22"/>
        <v>0</v>
      </c>
      <c r="D63" s="38"/>
      <c r="E63" s="38"/>
      <c r="F63" s="24"/>
    </row>
    <row r="64" ht="18" customHeight="1" spans="1:6">
      <c r="A64" s="36" t="s">
        <v>125</v>
      </c>
      <c r="B64" s="24">
        <f t="shared" si="21"/>
        <v>0</v>
      </c>
      <c r="C64" s="38">
        <f t="shared" si="22"/>
        <v>0</v>
      </c>
      <c r="D64" s="38"/>
      <c r="E64" s="38"/>
      <c r="F64" s="24"/>
    </row>
    <row r="65" ht="27" spans="1:6">
      <c r="A65" s="35" t="s">
        <v>126</v>
      </c>
      <c r="B65" s="24">
        <f t="shared" ref="B65" si="23">SUM(B66:B77)</f>
        <v>0</v>
      </c>
      <c r="C65" s="37">
        <f t="shared" ref="C65" si="24">SUM(C66:C77)</f>
        <v>0</v>
      </c>
      <c r="D65" s="37">
        <f t="shared" ref="D65" si="25">SUM(D66:D77)</f>
        <v>0</v>
      </c>
      <c r="E65" s="37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6" t="s">
        <v>127</v>
      </c>
      <c r="B66" s="24">
        <f t="shared" ref="B66:B70" si="28">C66+F66</f>
        <v>0</v>
      </c>
      <c r="C66" s="38">
        <f t="shared" ref="C66:C70" si="29">SUM(D66:E66)</f>
        <v>0</v>
      </c>
      <c r="D66" s="38"/>
      <c r="E66" s="38"/>
      <c r="F66" s="24"/>
    </row>
    <row r="67" ht="18" customHeight="1" spans="1:6">
      <c r="A67" s="36" t="s">
        <v>128</v>
      </c>
      <c r="B67" s="24">
        <f t="shared" si="28"/>
        <v>0</v>
      </c>
      <c r="C67" s="38">
        <f t="shared" si="29"/>
        <v>0</v>
      </c>
      <c r="D67" s="38"/>
      <c r="E67" s="38"/>
      <c r="F67" s="24"/>
    </row>
    <row r="68" ht="18" customHeight="1" spans="1:6">
      <c r="A68" s="36" t="s">
        <v>129</v>
      </c>
      <c r="B68" s="24">
        <f t="shared" si="28"/>
        <v>0</v>
      </c>
      <c r="C68" s="38">
        <f t="shared" si="29"/>
        <v>0</v>
      </c>
      <c r="D68" s="38"/>
      <c r="E68" s="38"/>
      <c r="F68" s="24"/>
    </row>
    <row r="69" ht="18" customHeight="1" spans="1:6">
      <c r="A69" s="36" t="s">
        <v>130</v>
      </c>
      <c r="B69" s="24">
        <f t="shared" si="28"/>
        <v>0</v>
      </c>
      <c r="C69" s="38">
        <f t="shared" si="29"/>
        <v>0</v>
      </c>
      <c r="D69" s="38"/>
      <c r="E69" s="38"/>
      <c r="F69" s="24"/>
    </row>
    <row r="70" ht="18" customHeight="1" spans="1:6">
      <c r="A70" s="36" t="s">
        <v>131</v>
      </c>
      <c r="B70" s="24">
        <f t="shared" si="28"/>
        <v>0</v>
      </c>
      <c r="C70" s="38">
        <f t="shared" si="29"/>
        <v>0</v>
      </c>
      <c r="D70" s="38"/>
      <c r="E70" s="38"/>
      <c r="F70" s="24"/>
    </row>
    <row r="71" ht="18" customHeight="1" spans="1:6">
      <c r="A71" s="36" t="s">
        <v>132</v>
      </c>
      <c r="B71" s="24">
        <f t="shared" ref="B71:B77" si="30">C71+F71</f>
        <v>0</v>
      </c>
      <c r="C71" s="38">
        <f t="shared" ref="C71:C77" si="31">SUM(D71:E71)</f>
        <v>0</v>
      </c>
      <c r="D71" s="38"/>
      <c r="E71" s="38"/>
      <c r="F71" s="24"/>
    </row>
    <row r="72" ht="18" customHeight="1" spans="1:6">
      <c r="A72" s="36" t="s">
        <v>133</v>
      </c>
      <c r="B72" s="24">
        <f t="shared" si="30"/>
        <v>0</v>
      </c>
      <c r="C72" s="38">
        <f t="shared" si="31"/>
        <v>0</v>
      </c>
      <c r="D72" s="38"/>
      <c r="E72" s="38"/>
      <c r="F72" s="24"/>
    </row>
    <row r="73" ht="18" customHeight="1" spans="1:6">
      <c r="A73" s="36" t="s">
        <v>134</v>
      </c>
      <c r="B73" s="24">
        <f t="shared" si="30"/>
        <v>0</v>
      </c>
      <c r="C73" s="38">
        <f t="shared" si="31"/>
        <v>0</v>
      </c>
      <c r="D73" s="38"/>
      <c r="E73" s="38"/>
      <c r="F73" s="24"/>
    </row>
    <row r="74" ht="18" customHeight="1" spans="1:6">
      <c r="A74" s="36" t="s">
        <v>135</v>
      </c>
      <c r="B74" s="24">
        <f t="shared" si="30"/>
        <v>0</v>
      </c>
      <c r="C74" s="38">
        <f t="shared" si="31"/>
        <v>0</v>
      </c>
      <c r="D74" s="38"/>
      <c r="E74" s="38"/>
      <c r="F74" s="24"/>
    </row>
    <row r="75" ht="18" customHeight="1" spans="1:6">
      <c r="A75" s="36" t="s">
        <v>136</v>
      </c>
      <c r="B75" s="24">
        <f t="shared" si="30"/>
        <v>0</v>
      </c>
      <c r="C75" s="38">
        <f t="shared" si="31"/>
        <v>0</v>
      </c>
      <c r="D75" s="38"/>
      <c r="E75" s="38"/>
      <c r="F75" s="24"/>
    </row>
    <row r="76" ht="18" customHeight="1" spans="1:6">
      <c r="A76" s="36" t="s">
        <v>137</v>
      </c>
      <c r="B76" s="24">
        <f t="shared" si="30"/>
        <v>0</v>
      </c>
      <c r="C76" s="38">
        <f t="shared" si="31"/>
        <v>0</v>
      </c>
      <c r="D76" s="38"/>
      <c r="E76" s="38"/>
      <c r="F76" s="24"/>
    </row>
    <row r="77" ht="18" customHeight="1" spans="1:6">
      <c r="A77" s="36" t="s">
        <v>138</v>
      </c>
      <c r="B77" s="24">
        <f t="shared" si="30"/>
        <v>0</v>
      </c>
      <c r="C77" s="38">
        <f t="shared" si="31"/>
        <v>0</v>
      </c>
      <c r="D77" s="38"/>
      <c r="E77" s="38"/>
      <c r="F77" s="24"/>
    </row>
    <row r="78" ht="18" customHeight="1" spans="1:6">
      <c r="A78" s="35" t="s">
        <v>139</v>
      </c>
      <c r="B78" s="24">
        <f t="shared" ref="B78" si="32">SUM(B79:B94)</f>
        <v>0</v>
      </c>
      <c r="C78" s="37">
        <f t="shared" ref="C78" si="33">SUM(C79:C94)</f>
        <v>0</v>
      </c>
      <c r="D78" s="37">
        <f t="shared" ref="D78" si="34">SUM(D79:D94)</f>
        <v>0</v>
      </c>
      <c r="E78" s="37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6" t="s">
        <v>127</v>
      </c>
      <c r="B79" s="24">
        <f t="shared" ref="B79:B94" si="37">C79+F79</f>
        <v>0</v>
      </c>
      <c r="C79" s="38">
        <f t="shared" ref="C79:C94" si="38">SUM(D79:E79)</f>
        <v>0</v>
      </c>
      <c r="D79" s="38"/>
      <c r="E79" s="38"/>
      <c r="F79" s="24"/>
    </row>
    <row r="80" ht="18" customHeight="1" spans="1:6">
      <c r="A80" s="36" t="s">
        <v>128</v>
      </c>
      <c r="B80" s="24">
        <f t="shared" si="37"/>
        <v>0</v>
      </c>
      <c r="C80" s="38">
        <f t="shared" si="38"/>
        <v>0</v>
      </c>
      <c r="D80" s="38"/>
      <c r="E80" s="38"/>
      <c r="F80" s="24"/>
    </row>
    <row r="81" ht="18" customHeight="1" spans="1:6">
      <c r="A81" s="36" t="s">
        <v>129</v>
      </c>
      <c r="B81" s="24">
        <f t="shared" si="37"/>
        <v>0</v>
      </c>
      <c r="C81" s="38">
        <f t="shared" si="38"/>
        <v>0</v>
      </c>
      <c r="D81" s="38"/>
      <c r="E81" s="38"/>
      <c r="F81" s="24"/>
    </row>
    <row r="82" ht="18" customHeight="1" spans="1:6">
      <c r="A82" s="36" t="s">
        <v>130</v>
      </c>
      <c r="B82" s="24">
        <f t="shared" si="37"/>
        <v>0</v>
      </c>
      <c r="C82" s="38">
        <f t="shared" si="38"/>
        <v>0</v>
      </c>
      <c r="D82" s="38"/>
      <c r="E82" s="38"/>
      <c r="F82" s="24"/>
    </row>
    <row r="83" ht="18" customHeight="1" spans="1:6">
      <c r="A83" s="36" t="s">
        <v>131</v>
      </c>
      <c r="B83" s="24">
        <f t="shared" si="37"/>
        <v>0</v>
      </c>
      <c r="C83" s="38">
        <f t="shared" si="38"/>
        <v>0</v>
      </c>
      <c r="D83" s="38"/>
      <c r="E83" s="38"/>
      <c r="F83" s="24"/>
    </row>
    <row r="84" ht="18" customHeight="1" spans="1:6">
      <c r="A84" s="36" t="s">
        <v>132</v>
      </c>
      <c r="B84" s="24">
        <f t="shared" si="37"/>
        <v>0</v>
      </c>
      <c r="C84" s="38">
        <f t="shared" si="38"/>
        <v>0</v>
      </c>
      <c r="D84" s="38"/>
      <c r="E84" s="38"/>
      <c r="F84" s="24"/>
    </row>
    <row r="85" ht="18" customHeight="1" spans="1:6">
      <c r="A85" s="36" t="s">
        <v>133</v>
      </c>
      <c r="B85" s="24">
        <f t="shared" si="37"/>
        <v>0</v>
      </c>
      <c r="C85" s="38">
        <f t="shared" si="38"/>
        <v>0</v>
      </c>
      <c r="D85" s="38"/>
      <c r="E85" s="38"/>
      <c r="F85" s="24"/>
    </row>
    <row r="86" ht="18" customHeight="1" spans="1:6">
      <c r="A86" s="36" t="s">
        <v>140</v>
      </c>
      <c r="B86" s="24">
        <f t="shared" si="37"/>
        <v>0</v>
      </c>
      <c r="C86" s="38">
        <f t="shared" si="38"/>
        <v>0</v>
      </c>
      <c r="D86" s="38"/>
      <c r="E86" s="38"/>
      <c r="F86" s="24"/>
    </row>
    <row r="87" ht="18" customHeight="1" spans="1:6">
      <c r="A87" s="36" t="s">
        <v>141</v>
      </c>
      <c r="B87" s="24">
        <f t="shared" si="37"/>
        <v>0</v>
      </c>
      <c r="C87" s="38">
        <f t="shared" si="38"/>
        <v>0</v>
      </c>
      <c r="D87" s="38"/>
      <c r="E87" s="38"/>
      <c r="F87" s="24"/>
    </row>
    <row r="88" ht="18" customHeight="1" spans="1:6">
      <c r="A88" s="36" t="s">
        <v>142</v>
      </c>
      <c r="B88" s="24">
        <f t="shared" si="37"/>
        <v>0</v>
      </c>
      <c r="C88" s="38">
        <f t="shared" si="38"/>
        <v>0</v>
      </c>
      <c r="D88" s="38"/>
      <c r="E88" s="38"/>
      <c r="F88" s="24"/>
    </row>
    <row r="89" ht="18" customHeight="1" spans="1:6">
      <c r="A89" s="36" t="s">
        <v>143</v>
      </c>
      <c r="B89" s="24">
        <f t="shared" si="37"/>
        <v>0</v>
      </c>
      <c r="C89" s="38">
        <f t="shared" si="38"/>
        <v>0</v>
      </c>
      <c r="D89" s="38"/>
      <c r="E89" s="38"/>
      <c r="F89" s="24"/>
    </row>
    <row r="90" ht="18" customHeight="1" spans="1:6">
      <c r="A90" s="36" t="s">
        <v>134</v>
      </c>
      <c r="B90" s="24">
        <f t="shared" si="37"/>
        <v>0</v>
      </c>
      <c r="C90" s="38">
        <f t="shared" si="38"/>
        <v>0</v>
      </c>
      <c r="D90" s="38"/>
      <c r="E90" s="38"/>
      <c r="F90" s="24"/>
    </row>
    <row r="91" ht="18" customHeight="1" spans="1:6">
      <c r="A91" s="36" t="s">
        <v>135</v>
      </c>
      <c r="B91" s="24">
        <f t="shared" si="37"/>
        <v>0</v>
      </c>
      <c r="C91" s="38">
        <f t="shared" si="38"/>
        <v>0</v>
      </c>
      <c r="D91" s="38"/>
      <c r="E91" s="38"/>
      <c r="F91" s="24"/>
    </row>
    <row r="92" ht="18" customHeight="1" spans="1:6">
      <c r="A92" s="36" t="s">
        <v>136</v>
      </c>
      <c r="B92" s="24">
        <f t="shared" si="37"/>
        <v>0</v>
      </c>
      <c r="C92" s="38">
        <f t="shared" si="38"/>
        <v>0</v>
      </c>
      <c r="D92" s="38"/>
      <c r="E92" s="38"/>
      <c r="F92" s="24"/>
    </row>
    <row r="93" ht="18" customHeight="1" spans="1:6">
      <c r="A93" s="36" t="s">
        <v>137</v>
      </c>
      <c r="B93" s="24">
        <f t="shared" si="37"/>
        <v>0</v>
      </c>
      <c r="C93" s="38">
        <f t="shared" si="38"/>
        <v>0</v>
      </c>
      <c r="D93" s="38"/>
      <c r="E93" s="38"/>
      <c r="F93" s="24"/>
    </row>
    <row r="94" ht="18" customHeight="1" spans="1:6">
      <c r="A94" s="36" t="s">
        <v>144</v>
      </c>
      <c r="B94" s="24">
        <f t="shared" si="37"/>
        <v>0</v>
      </c>
      <c r="C94" s="38">
        <f t="shared" si="38"/>
        <v>0</v>
      </c>
      <c r="D94" s="38"/>
      <c r="E94" s="38"/>
      <c r="F94" s="24"/>
    </row>
    <row r="95" ht="27" spans="1:6">
      <c r="A95" s="35" t="s">
        <v>145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6" t="s">
        <v>146</v>
      </c>
      <c r="B96" s="24">
        <f t="shared" ref="B96:B97" si="44">C96+F96</f>
        <v>0</v>
      </c>
      <c r="C96" s="24">
        <f t="shared" ref="C96:C97" si="45">SUM(D96:E96)</f>
        <v>0</v>
      </c>
      <c r="D96" s="24"/>
      <c r="E96" s="24"/>
      <c r="F96" s="24"/>
    </row>
    <row r="97" ht="18" customHeight="1" spans="1:6">
      <c r="A97" s="36" t="s">
        <v>147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9" t="s">
        <v>148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6" t="s">
        <v>146</v>
      </c>
      <c r="B99" s="24">
        <f>C99+F99</f>
        <v>0</v>
      </c>
      <c r="C99" s="38">
        <f>SUM(D99:E99)</f>
        <v>0</v>
      </c>
      <c r="D99" s="38"/>
      <c r="E99" s="38"/>
      <c r="F99" s="24"/>
    </row>
    <row r="100" ht="18" customHeight="1" spans="1:6">
      <c r="A100" s="36" t="s">
        <v>149</v>
      </c>
      <c r="B100" s="24">
        <f>C100+F100</f>
        <v>0</v>
      </c>
      <c r="C100" s="38">
        <f>SUM(D100:E100)</f>
        <v>0</v>
      </c>
      <c r="D100" s="38"/>
      <c r="E100" s="38"/>
      <c r="F100" s="24"/>
    </row>
    <row r="101" ht="18" customHeight="1" spans="1:6">
      <c r="A101" s="36" t="s">
        <v>150</v>
      </c>
      <c r="B101" s="24">
        <f>C101+F101</f>
        <v>0</v>
      </c>
      <c r="C101" s="38">
        <f>SUM(D101:E101)</f>
        <v>0</v>
      </c>
      <c r="D101" s="38"/>
      <c r="E101" s="38"/>
      <c r="F101" s="24"/>
    </row>
    <row r="102" ht="18" customHeight="1" spans="1:6">
      <c r="A102" s="36" t="s">
        <v>151</v>
      </c>
      <c r="B102" s="24">
        <f>C102+F102</f>
        <v>0</v>
      </c>
      <c r="C102" s="38">
        <f>SUM(D102:E102)</f>
        <v>0</v>
      </c>
      <c r="D102" s="38"/>
      <c r="E102" s="38"/>
      <c r="F102" s="24"/>
    </row>
    <row r="103" ht="18" customHeight="1" spans="1:6">
      <c r="A103" s="36" t="s">
        <v>147</v>
      </c>
      <c r="B103" s="24">
        <f>C103+F103</f>
        <v>0</v>
      </c>
      <c r="C103" s="38">
        <f>SUM(D103:E103)</f>
        <v>0</v>
      </c>
      <c r="D103" s="38"/>
      <c r="E103" s="38"/>
      <c r="F103" s="24"/>
    </row>
    <row r="104" ht="18" customHeight="1" spans="1:6">
      <c r="A104" s="39" t="s">
        <v>152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6" t="s">
        <v>153</v>
      </c>
      <c r="B105" s="24">
        <f t="shared" ref="B105:B106" si="56">C105+F105</f>
        <v>0</v>
      </c>
      <c r="C105" s="24">
        <f t="shared" ref="C105:C106" si="57">SUM(D105:E105)</f>
        <v>0</v>
      </c>
      <c r="D105" s="24"/>
      <c r="E105" s="24"/>
      <c r="F105" s="24"/>
    </row>
    <row r="106" ht="18" customHeight="1" spans="1:6">
      <c r="A106" s="36" t="s">
        <v>154</v>
      </c>
      <c r="B106" s="24">
        <f t="shared" si="56"/>
        <v>0</v>
      </c>
      <c r="C106" s="38">
        <f t="shared" si="57"/>
        <v>0</v>
      </c>
      <c r="D106" s="38"/>
      <c r="E106" s="38"/>
      <c r="F106" s="24"/>
    </row>
    <row r="107" ht="18" customHeight="1" spans="1:6">
      <c r="A107" s="35" t="s">
        <v>155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6" t="s">
        <v>156</v>
      </c>
      <c r="B108" s="24">
        <f>C108+F108</f>
        <v>0</v>
      </c>
      <c r="C108" s="38">
        <f>SUM(D108:E108)</f>
        <v>0</v>
      </c>
      <c r="D108" s="38"/>
      <c r="E108" s="38"/>
      <c r="F108" s="24"/>
    </row>
    <row r="109" ht="18" customHeight="1" spans="1:6">
      <c r="A109" s="36" t="s">
        <v>157</v>
      </c>
      <c r="B109" s="24">
        <f>C109+F109</f>
        <v>0</v>
      </c>
      <c r="C109" s="38">
        <f>SUM(D109:E109)</f>
        <v>0</v>
      </c>
      <c r="D109" s="38"/>
      <c r="E109" s="38"/>
      <c r="F109" s="24"/>
    </row>
    <row r="110" ht="27" spans="1:6">
      <c r="A110" s="36" t="s">
        <v>158</v>
      </c>
      <c r="B110" s="24">
        <f>C110+F110</f>
        <v>0</v>
      </c>
      <c r="C110" s="38">
        <f>SUM(D110:E110)</f>
        <v>0</v>
      </c>
      <c r="D110" s="38"/>
      <c r="E110" s="38"/>
      <c r="F110" s="24"/>
    </row>
    <row r="111" ht="18" customHeight="1" spans="1:6">
      <c r="A111" s="36" t="s">
        <v>159</v>
      </c>
      <c r="B111" s="24">
        <f>C111+F111</f>
        <v>0</v>
      </c>
      <c r="C111" s="38">
        <f>SUM(D111:E111)</f>
        <v>0</v>
      </c>
      <c r="D111" s="38"/>
      <c r="E111" s="38"/>
      <c r="F111" s="24"/>
    </row>
    <row r="112" ht="23.25" customHeight="1" spans="1:6">
      <c r="A112" s="40" t="s">
        <v>29</v>
      </c>
      <c r="B112" s="24">
        <f t="shared" ref="B112:F112" si="63">B6+B20+B48+B60+B65+B78+B95+B98+B104+B107</f>
        <v>431.21</v>
      </c>
      <c r="C112" s="24">
        <f t="shared" si="63"/>
        <v>431.21</v>
      </c>
      <c r="D112" s="24">
        <f t="shared" si="63"/>
        <v>431.21</v>
      </c>
      <c r="E112" s="24">
        <f t="shared" si="63"/>
        <v>0</v>
      </c>
      <c r="F112" s="24">
        <f t="shared" si="63"/>
        <v>0</v>
      </c>
    </row>
    <row r="113" spans="1:6">
      <c r="A113" s="41" t="s">
        <v>160</v>
      </c>
      <c r="B113" s="41"/>
      <c r="C113" s="41"/>
      <c r="D113" s="41"/>
      <c r="E113" s="41"/>
      <c r="F113" s="41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F73"/>
  <sheetViews>
    <sheetView showZeros="0" topLeftCell="A40" workbookViewId="0">
      <selection activeCell="B36" sqref="B36:D36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1" t="s">
        <v>65</v>
      </c>
      <c r="B1" s="31"/>
      <c r="C1" s="31"/>
      <c r="D1" s="31"/>
      <c r="E1" s="31"/>
      <c r="F1" s="31"/>
    </row>
    <row r="2" spans="1:6">
      <c r="A2" s="32"/>
      <c r="E2" s="33" t="s">
        <v>1</v>
      </c>
      <c r="F2" s="33"/>
    </row>
    <row r="3" spans="1:6">
      <c r="A3" s="34" t="s">
        <v>66</v>
      </c>
      <c r="B3" s="18" t="s">
        <v>25</v>
      </c>
      <c r="C3" s="23" t="s">
        <v>52</v>
      </c>
      <c r="D3" s="23"/>
      <c r="E3" s="23"/>
      <c r="F3" s="34" t="s">
        <v>53</v>
      </c>
    </row>
    <row r="4" ht="21" customHeight="1" spans="1:6">
      <c r="A4" s="34"/>
      <c r="B4" s="22"/>
      <c r="C4" s="23" t="s">
        <v>29</v>
      </c>
      <c r="D4" s="23" t="s">
        <v>57</v>
      </c>
      <c r="E4" s="23" t="s">
        <v>64</v>
      </c>
      <c r="F4" s="23"/>
    </row>
    <row r="5" ht="18" customHeight="1" spans="1:6">
      <c r="A5" s="35" t="s">
        <v>161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6" t="s">
        <v>162</v>
      </c>
      <c r="B6" s="24"/>
      <c r="C6" s="24"/>
      <c r="D6" s="24"/>
      <c r="E6" s="24"/>
      <c r="F6" s="24"/>
    </row>
    <row r="7" ht="18" customHeight="1" spans="1:6">
      <c r="A7" s="36" t="s">
        <v>163</v>
      </c>
      <c r="B7" s="24"/>
      <c r="C7" s="24"/>
      <c r="D7" s="24"/>
      <c r="E7" s="24"/>
      <c r="F7" s="24"/>
    </row>
    <row r="8" ht="18" customHeight="1" spans="1:6">
      <c r="A8" s="36" t="s">
        <v>78</v>
      </c>
      <c r="B8" s="24"/>
      <c r="C8" s="24"/>
      <c r="D8" s="24"/>
      <c r="E8" s="24"/>
      <c r="F8" s="24"/>
    </row>
    <row r="9" ht="18" customHeight="1" spans="1:6">
      <c r="A9" s="36" t="s">
        <v>80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164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6" t="s">
        <v>165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6" t="s">
        <v>95</v>
      </c>
      <c r="B12" s="24">
        <f>C12+F12</f>
        <v>0</v>
      </c>
      <c r="C12" s="37">
        <f>SUM(D12:E12)</f>
        <v>0</v>
      </c>
      <c r="D12" s="37"/>
      <c r="E12" s="37"/>
      <c r="F12" s="24"/>
    </row>
    <row r="13" ht="18" customHeight="1" spans="1:6">
      <c r="A13" s="36" t="s">
        <v>96</v>
      </c>
      <c r="B13" s="24">
        <f>C13+F13</f>
        <v>0</v>
      </c>
      <c r="C13" s="37">
        <f>SUM(D13:E13)</f>
        <v>0</v>
      </c>
      <c r="D13" s="37"/>
      <c r="E13" s="37"/>
      <c r="F13" s="24"/>
    </row>
    <row r="14" ht="18" customHeight="1" spans="1:6">
      <c r="A14" s="36" t="s">
        <v>166</v>
      </c>
      <c r="B14" s="24"/>
      <c r="C14" s="38"/>
      <c r="D14" s="38"/>
      <c r="E14" s="38"/>
      <c r="F14" s="24"/>
    </row>
    <row r="15" ht="18" customHeight="1" spans="1:6">
      <c r="A15" s="36" t="s">
        <v>102</v>
      </c>
      <c r="B15" s="24"/>
      <c r="C15" s="37"/>
      <c r="D15" s="37"/>
      <c r="E15" s="37"/>
      <c r="F15" s="24"/>
    </row>
    <row r="16" ht="18" customHeight="1" spans="1:6">
      <c r="A16" s="36" t="s">
        <v>97</v>
      </c>
      <c r="B16" s="24">
        <f>C16+F16</f>
        <v>0</v>
      </c>
      <c r="C16" s="37">
        <f>SUM(D16:E16)</f>
        <v>0</v>
      </c>
      <c r="D16" s="37"/>
      <c r="E16" s="37"/>
      <c r="F16" s="24"/>
    </row>
    <row r="17" ht="18" customHeight="1" spans="1:6">
      <c r="A17" t="s">
        <v>167</v>
      </c>
      <c r="B17" s="24">
        <f>C17+F17</f>
        <v>0</v>
      </c>
      <c r="C17" s="38">
        <f>SUM(D17:E17)</f>
        <v>0</v>
      </c>
      <c r="D17" s="38"/>
      <c r="E17" s="38"/>
      <c r="F17" s="24"/>
    </row>
    <row r="18" ht="18" customHeight="1" spans="1:6">
      <c r="A18" s="36" t="s">
        <v>105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6" t="s">
        <v>93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6" t="s">
        <v>108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5" t="s">
        <v>168</v>
      </c>
      <c r="B21" s="24">
        <f>SUM(B22:B28)</f>
        <v>0</v>
      </c>
      <c r="C21" s="37">
        <f>SUM(C22:C28)</f>
        <v>0</v>
      </c>
      <c r="D21" s="37">
        <f>SUM(D22:D28)</f>
        <v>0</v>
      </c>
      <c r="E21" s="37">
        <f>SUM(E22:E28)</f>
        <v>0</v>
      </c>
      <c r="F21" s="24">
        <f>SUM(F22:F28)</f>
        <v>0</v>
      </c>
    </row>
    <row r="22" ht="18" customHeight="1" spans="1:6">
      <c r="A22" s="36" t="s">
        <v>169</v>
      </c>
      <c r="B22" s="24">
        <f>C22+F22</f>
        <v>0</v>
      </c>
      <c r="C22" s="38">
        <f>SUM(D22:E22)</f>
        <v>0</v>
      </c>
      <c r="D22" s="38"/>
      <c r="E22" s="38"/>
      <c r="F22" s="24"/>
    </row>
    <row r="23" ht="18" customHeight="1" spans="1:6">
      <c r="A23" s="36" t="s">
        <v>130</v>
      </c>
      <c r="B23" s="24">
        <f>C23+F23</f>
        <v>0</v>
      </c>
      <c r="C23" s="38">
        <f>SUM(D23:E23)</f>
        <v>0</v>
      </c>
      <c r="D23" s="38"/>
      <c r="E23" s="38"/>
      <c r="F23" s="24"/>
    </row>
    <row r="24" ht="18" customHeight="1" spans="1:6">
      <c r="A24" s="36" t="s">
        <v>134</v>
      </c>
      <c r="B24" s="24">
        <f>C24+F24</f>
        <v>0</v>
      </c>
      <c r="C24" s="38">
        <f>SUM(D24:E24)</f>
        <v>0</v>
      </c>
      <c r="D24" s="38"/>
      <c r="E24" s="38"/>
      <c r="F24" s="24"/>
    </row>
    <row r="25" ht="18" customHeight="1" spans="1:6">
      <c r="A25" s="36" t="s">
        <v>170</v>
      </c>
      <c r="B25" s="24">
        <f>C25+F25</f>
        <v>0</v>
      </c>
      <c r="C25" s="38">
        <f>SUM(D25:E25)</f>
        <v>0</v>
      </c>
      <c r="D25" s="38"/>
      <c r="E25" s="38"/>
      <c r="F25" s="24"/>
    </row>
    <row r="26" ht="18" customHeight="1" spans="1:6">
      <c r="A26" s="36" t="s">
        <v>171</v>
      </c>
      <c r="B26" s="24">
        <f>C26+F26</f>
        <v>0</v>
      </c>
      <c r="C26" s="38">
        <f>SUM(D26:E26)</f>
        <v>0</v>
      </c>
      <c r="D26" s="38"/>
      <c r="E26" s="38"/>
      <c r="F26" s="24"/>
    </row>
    <row r="27" ht="18" customHeight="1" spans="1:6">
      <c r="A27" s="36" t="s">
        <v>131</v>
      </c>
      <c r="B27" s="24"/>
      <c r="C27" s="38"/>
      <c r="D27" s="38"/>
      <c r="E27" s="38"/>
      <c r="F27" s="24"/>
    </row>
    <row r="28" ht="18" customHeight="1" spans="1:6">
      <c r="A28" s="36" t="s">
        <v>138</v>
      </c>
      <c r="B28" s="24">
        <f>C28+F28</f>
        <v>0</v>
      </c>
      <c r="C28" s="38">
        <f>SUM(D28:E28)</f>
        <v>0</v>
      </c>
      <c r="D28" s="38"/>
      <c r="E28" s="38"/>
      <c r="F28" s="24"/>
    </row>
    <row r="29" ht="18" customHeight="1" spans="1:6">
      <c r="A29" s="35" t="s">
        <v>172</v>
      </c>
      <c r="B29" s="24">
        <f>SUM(B30:B35)</f>
        <v>0</v>
      </c>
      <c r="C29" s="37">
        <f>SUM(C30:C35)</f>
        <v>0</v>
      </c>
      <c r="D29" s="37">
        <f>SUM(D30:D35)</f>
        <v>0</v>
      </c>
      <c r="E29" s="37">
        <f>SUM(E30:E35)</f>
        <v>0</v>
      </c>
      <c r="F29" s="24">
        <f>SUM(F30:F35)</f>
        <v>0</v>
      </c>
    </row>
    <row r="30" ht="18" customHeight="1" spans="1:6">
      <c r="A30" s="36" t="s">
        <v>169</v>
      </c>
      <c r="B30" s="24">
        <f t="shared" ref="B30:B35" si="0">C30+F30</f>
        <v>0</v>
      </c>
      <c r="C30" s="38">
        <f t="shared" ref="C30:C35" si="1">SUM(D30:E30)</f>
        <v>0</v>
      </c>
      <c r="D30" s="38"/>
      <c r="E30" s="38"/>
      <c r="F30" s="24"/>
    </row>
    <row r="31" ht="18" customHeight="1" spans="1:6">
      <c r="A31" s="36" t="s">
        <v>130</v>
      </c>
      <c r="B31" s="24">
        <f t="shared" si="0"/>
        <v>0</v>
      </c>
      <c r="C31" s="38">
        <f t="shared" si="1"/>
        <v>0</v>
      </c>
      <c r="D31" s="38"/>
      <c r="E31" s="38"/>
      <c r="F31" s="24"/>
    </row>
    <row r="32" ht="18" customHeight="1" spans="1:6">
      <c r="A32" s="36" t="s">
        <v>134</v>
      </c>
      <c r="B32" s="24">
        <f t="shared" si="0"/>
        <v>0</v>
      </c>
      <c r="C32" s="38">
        <f t="shared" si="1"/>
        <v>0</v>
      </c>
      <c r="D32" s="38"/>
      <c r="E32" s="38"/>
      <c r="F32" s="24"/>
    </row>
    <row r="33" ht="18" customHeight="1" spans="1:6">
      <c r="A33" s="36" t="s">
        <v>171</v>
      </c>
      <c r="B33" s="24">
        <f t="shared" si="0"/>
        <v>0</v>
      </c>
      <c r="C33" s="38">
        <f t="shared" si="1"/>
        <v>0</v>
      </c>
      <c r="D33" s="38"/>
      <c r="E33" s="38"/>
      <c r="F33" s="24"/>
    </row>
    <row r="34" ht="18" customHeight="1" spans="1:6">
      <c r="A34" s="36" t="s">
        <v>131</v>
      </c>
      <c r="B34" s="24">
        <f t="shared" si="0"/>
        <v>0</v>
      </c>
      <c r="C34" s="38">
        <f t="shared" si="1"/>
        <v>0</v>
      </c>
      <c r="D34" s="38"/>
      <c r="E34" s="38"/>
      <c r="F34" s="24"/>
    </row>
    <row r="35" ht="18" customHeight="1" spans="1:6">
      <c r="A35" s="36" t="s">
        <v>138</v>
      </c>
      <c r="B35" s="24">
        <f t="shared" si="0"/>
        <v>0</v>
      </c>
      <c r="C35" s="38">
        <f t="shared" si="1"/>
        <v>0</v>
      </c>
      <c r="D35" s="38"/>
      <c r="E35" s="38"/>
      <c r="F35" s="24"/>
    </row>
    <row r="36" ht="18" customHeight="1" spans="1:6">
      <c r="A36" s="35" t="s">
        <v>173</v>
      </c>
      <c r="B36" s="24">
        <v>431.21</v>
      </c>
      <c r="C36" s="24">
        <v>431.21</v>
      </c>
      <c r="D36" s="24">
        <v>431.21</v>
      </c>
      <c r="E36" s="24"/>
      <c r="F36" s="24"/>
    </row>
    <row r="37" ht="18" customHeight="1" spans="1:6">
      <c r="A37" s="36" t="s">
        <v>174</v>
      </c>
      <c r="B37" s="24">
        <v>431.21</v>
      </c>
      <c r="C37" s="24">
        <v>431.21</v>
      </c>
      <c r="D37" s="24">
        <v>431.21</v>
      </c>
      <c r="E37" s="24"/>
      <c r="F37" s="24"/>
    </row>
    <row r="38" ht="18" customHeight="1" spans="1:6">
      <c r="A38" s="36" t="s">
        <v>175</v>
      </c>
      <c r="B38" s="24"/>
      <c r="C38" s="24"/>
      <c r="D38" s="24"/>
      <c r="E38" s="24"/>
      <c r="F38" s="24"/>
    </row>
    <row r="39" ht="18" customHeight="1" spans="1:6">
      <c r="A39" s="36" t="s">
        <v>176</v>
      </c>
      <c r="B39" s="24"/>
      <c r="C39" s="24"/>
      <c r="D39" s="24"/>
      <c r="E39" s="24"/>
      <c r="F39" s="24"/>
    </row>
    <row r="40" ht="18" customHeight="1" spans="1:6">
      <c r="A40" s="35" t="s">
        <v>177</v>
      </c>
      <c r="B40" s="24"/>
      <c r="C40" s="24"/>
      <c r="D40" s="24"/>
      <c r="E40" s="24"/>
      <c r="F40" s="24"/>
    </row>
    <row r="41" ht="18" customHeight="1" spans="1:6">
      <c r="A41" s="36" t="s">
        <v>178</v>
      </c>
      <c r="B41" s="24"/>
      <c r="C41" s="38"/>
      <c r="D41" s="38"/>
      <c r="E41" s="38"/>
      <c r="F41" s="24"/>
    </row>
    <row r="42" ht="18" customHeight="1" spans="1:6">
      <c r="A42" s="36" t="s">
        <v>179</v>
      </c>
      <c r="B42" s="24"/>
      <c r="C42" s="38"/>
      <c r="D42" s="38"/>
      <c r="E42" s="38"/>
      <c r="F42" s="24"/>
    </row>
    <row r="43" ht="18" customHeight="1" spans="1:6">
      <c r="A43" s="39" t="s">
        <v>180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6" t="s">
        <v>150</v>
      </c>
      <c r="B44" s="24">
        <f>C44+F44</f>
        <v>0</v>
      </c>
      <c r="C44" s="38">
        <f>SUM(D44:E44)</f>
        <v>0</v>
      </c>
      <c r="D44" s="38"/>
      <c r="E44" s="38"/>
      <c r="F44" s="24"/>
    </row>
    <row r="45" ht="18" customHeight="1" spans="1:6">
      <c r="A45" s="36" t="s">
        <v>151</v>
      </c>
      <c r="B45" s="24">
        <f>C45+F45</f>
        <v>0</v>
      </c>
      <c r="C45" s="38">
        <f>SUM(D45:E45)</f>
        <v>0</v>
      </c>
      <c r="D45" s="38"/>
      <c r="E45" s="38"/>
      <c r="F45" s="24"/>
    </row>
    <row r="46" ht="18" customHeight="1" spans="1:6">
      <c r="A46" s="36" t="s">
        <v>147</v>
      </c>
      <c r="B46" s="24">
        <f>C46+F46</f>
        <v>0</v>
      </c>
      <c r="C46" s="38">
        <f>SUM(D46:E46)</f>
        <v>0</v>
      </c>
      <c r="D46" s="38"/>
      <c r="E46" s="38"/>
      <c r="F46" s="24"/>
    </row>
    <row r="47" ht="18" customHeight="1" spans="1:6">
      <c r="A47" s="39" t="s">
        <v>181</v>
      </c>
      <c r="B47" s="24"/>
      <c r="C47" s="24"/>
      <c r="D47" s="24"/>
      <c r="E47" s="24"/>
      <c r="F47" s="24"/>
    </row>
    <row r="48" ht="18" customHeight="1" spans="1:6">
      <c r="A48" s="36" t="s">
        <v>182</v>
      </c>
      <c r="B48" s="24"/>
      <c r="C48" s="24"/>
      <c r="D48" s="24"/>
      <c r="E48" s="24"/>
      <c r="F48" s="24"/>
    </row>
    <row r="49" ht="18" customHeight="1" spans="1:6">
      <c r="A49" s="36" t="s">
        <v>183</v>
      </c>
      <c r="B49" s="24"/>
      <c r="C49" s="24"/>
      <c r="D49" s="24"/>
      <c r="E49" s="24"/>
      <c r="F49" s="24"/>
    </row>
    <row r="50" ht="18" customHeight="1" spans="1:6">
      <c r="A50" s="39" t="s">
        <v>184</v>
      </c>
      <c r="B50" s="24"/>
      <c r="C50" s="24"/>
      <c r="D50" s="24"/>
      <c r="E50" s="24"/>
      <c r="F50" s="24"/>
    </row>
    <row r="51" ht="18" customHeight="1" spans="1:6">
      <c r="A51" s="36" t="s">
        <v>185</v>
      </c>
      <c r="B51" s="24"/>
      <c r="C51" s="38"/>
      <c r="D51" s="38"/>
      <c r="E51" s="38"/>
      <c r="F51" s="24"/>
    </row>
    <row r="52" ht="18" customHeight="1" spans="1:6">
      <c r="A52" s="36" t="s">
        <v>117</v>
      </c>
      <c r="B52" s="24"/>
      <c r="C52" s="38"/>
      <c r="D52" s="38"/>
      <c r="E52" s="38"/>
      <c r="F52" s="24"/>
    </row>
    <row r="53" ht="18" customHeight="1" spans="1:6">
      <c r="A53" s="36" t="s">
        <v>119</v>
      </c>
      <c r="B53" s="24"/>
      <c r="C53" s="38"/>
      <c r="D53" s="38"/>
      <c r="E53" s="38"/>
      <c r="F53" s="24"/>
    </row>
    <row r="54" ht="18" customHeight="1" spans="1:6">
      <c r="A54" s="36" t="s">
        <v>186</v>
      </c>
      <c r="B54" s="24"/>
      <c r="C54" s="24"/>
      <c r="D54" s="24"/>
      <c r="E54" s="24"/>
      <c r="F54" s="24"/>
    </row>
    <row r="55" ht="18" customHeight="1" spans="1:6">
      <c r="A55" s="36" t="s">
        <v>187</v>
      </c>
      <c r="B55" s="24"/>
      <c r="C55" s="24"/>
      <c r="D55" s="24"/>
      <c r="E55" s="24"/>
      <c r="F55" s="24"/>
    </row>
    <row r="56" ht="18" customHeight="1" spans="1:6">
      <c r="A56" s="39" t="s">
        <v>188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6" t="s">
        <v>153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6" t="s">
        <v>154</v>
      </c>
      <c r="B58" s="24">
        <f>C58+F58</f>
        <v>0</v>
      </c>
      <c r="C58" s="38">
        <f>SUM(D58:E58)</f>
        <v>0</v>
      </c>
      <c r="D58" s="38"/>
      <c r="E58" s="38"/>
      <c r="F58" s="24"/>
    </row>
    <row r="59" ht="18" customHeight="1" spans="1:6">
      <c r="A59" s="39" t="s">
        <v>189</v>
      </c>
      <c r="B59" s="24"/>
      <c r="C59" s="24"/>
      <c r="D59" s="24"/>
      <c r="E59" s="24"/>
      <c r="F59" s="24"/>
    </row>
    <row r="60" ht="18" customHeight="1" spans="1:6">
      <c r="A60" s="36" t="s">
        <v>122</v>
      </c>
      <c r="B60" s="24"/>
      <c r="C60" s="38"/>
      <c r="D60" s="38"/>
      <c r="E60" s="38"/>
      <c r="F60" s="24"/>
    </row>
    <row r="61" ht="18" customHeight="1" spans="1:6">
      <c r="A61" s="36" t="s">
        <v>123</v>
      </c>
      <c r="B61" s="24"/>
      <c r="C61" s="38"/>
      <c r="D61" s="38"/>
      <c r="E61" s="38"/>
      <c r="F61" s="24"/>
    </row>
    <row r="62" ht="18" customHeight="1" spans="1:6">
      <c r="A62" s="36" t="s">
        <v>124</v>
      </c>
      <c r="B62" s="24"/>
      <c r="C62" s="38"/>
      <c r="D62" s="38"/>
      <c r="E62" s="38"/>
      <c r="F62" s="24"/>
    </row>
    <row r="63" ht="18" customHeight="1" spans="1:6">
      <c r="A63" s="36" t="s">
        <v>125</v>
      </c>
      <c r="B63" s="24"/>
      <c r="C63" s="38"/>
      <c r="D63" s="38"/>
      <c r="E63" s="38"/>
      <c r="F63" s="24"/>
    </row>
    <row r="64" ht="18" customHeight="1" spans="1:6">
      <c r="A64" s="39" t="s">
        <v>190</v>
      </c>
      <c r="B64" s="24"/>
      <c r="C64" s="24"/>
      <c r="D64" s="24"/>
      <c r="E64" s="24"/>
      <c r="F64" s="24"/>
    </row>
    <row r="65" ht="18" customHeight="1" spans="1:6">
      <c r="A65" s="36" t="s">
        <v>191</v>
      </c>
      <c r="B65" s="24"/>
      <c r="C65" s="38"/>
      <c r="D65" s="38"/>
      <c r="E65" s="38"/>
      <c r="F65" s="24"/>
    </row>
    <row r="66" ht="18" customHeight="1" spans="1:6">
      <c r="A66" s="36" t="s">
        <v>192</v>
      </c>
      <c r="B66" s="24"/>
      <c r="C66" s="38"/>
      <c r="D66" s="38"/>
      <c r="E66" s="38"/>
      <c r="F66" s="24"/>
    </row>
    <row r="67" ht="18" customHeight="1" spans="1:6">
      <c r="A67" s="35" t="s">
        <v>193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6" t="s">
        <v>156</v>
      </c>
      <c r="B68" s="24">
        <f>C68+F68</f>
        <v>0</v>
      </c>
      <c r="C68" s="38">
        <f>SUM(D68:E68)</f>
        <v>0</v>
      </c>
      <c r="D68" s="38"/>
      <c r="E68" s="38"/>
      <c r="F68" s="24"/>
    </row>
    <row r="69" ht="18" customHeight="1" spans="1:6">
      <c r="A69" s="36" t="s">
        <v>157</v>
      </c>
      <c r="B69" s="24">
        <f>C69+F69</f>
        <v>0</v>
      </c>
      <c r="C69" s="38">
        <f>SUM(D69:E69)</f>
        <v>0</v>
      </c>
      <c r="D69" s="38"/>
      <c r="E69" s="38"/>
      <c r="F69" s="24"/>
    </row>
    <row r="70" ht="18" customHeight="1" spans="1:6">
      <c r="A70" s="36" t="s">
        <v>158</v>
      </c>
      <c r="B70" s="24">
        <f>C70+F70</f>
        <v>0</v>
      </c>
      <c r="C70" s="38">
        <f>SUM(D70:E70)</f>
        <v>0</v>
      </c>
      <c r="D70" s="38"/>
      <c r="E70" s="38"/>
      <c r="F70" s="24"/>
    </row>
    <row r="71" ht="18" customHeight="1" spans="1:6">
      <c r="A71" s="36" t="s">
        <v>159</v>
      </c>
      <c r="B71" s="24">
        <f>C71+F71</f>
        <v>0</v>
      </c>
      <c r="C71" s="38">
        <f>SUM(D71:E71)</f>
        <v>0</v>
      </c>
      <c r="D71" s="38"/>
      <c r="E71" s="38"/>
      <c r="F71" s="24"/>
    </row>
    <row r="72" ht="18" customHeight="1" spans="1:6">
      <c r="A72" s="40" t="s">
        <v>29</v>
      </c>
      <c r="B72" s="24"/>
      <c r="C72" s="24"/>
      <c r="D72" s="24"/>
      <c r="E72" s="24"/>
      <c r="F72" s="24"/>
    </row>
    <row r="73" spans="1:6">
      <c r="A73" s="41" t="s">
        <v>160</v>
      </c>
      <c r="B73" s="41"/>
      <c r="C73" s="41"/>
      <c r="D73" s="41"/>
      <c r="E73" s="41"/>
      <c r="F73" s="41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2:B12"/>
  <sheetViews>
    <sheetView showZeros="0" workbookViewId="0">
      <selection activeCell="B9" sqref="B9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194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195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196</v>
      </c>
      <c r="B6" s="24"/>
    </row>
    <row r="7" ht="24" customHeight="1" spans="1:2">
      <c r="A7" s="27" t="s">
        <v>197</v>
      </c>
      <c r="B7" s="24"/>
    </row>
    <row r="8" ht="24" customHeight="1" spans="1:2">
      <c r="A8" s="27" t="s">
        <v>198</v>
      </c>
      <c r="B8" s="24">
        <f>SUM(B9:B10)</f>
        <v>0</v>
      </c>
    </row>
    <row r="9" ht="24" customHeight="1" spans="1:2">
      <c r="A9" s="27" t="s">
        <v>199</v>
      </c>
      <c r="B9" s="24"/>
    </row>
    <row r="10" ht="24" customHeight="1" spans="1:2">
      <c r="A10" s="27" t="s">
        <v>200</v>
      </c>
      <c r="B10" s="24"/>
    </row>
    <row r="11" ht="30.75" customHeight="1" spans="1:2">
      <c r="A11" s="28" t="s">
        <v>201</v>
      </c>
      <c r="B11" s="29"/>
    </row>
    <row r="12" ht="30.75" customHeight="1" spans="1:2">
      <c r="A12" s="30" t="s">
        <v>202</v>
      </c>
      <c r="B12" s="30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203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52</v>
      </c>
      <c r="D4" s="20"/>
      <c r="E4" s="21"/>
      <c r="F4" s="17" t="s">
        <v>53</v>
      </c>
    </row>
    <row r="5" ht="23.25" customHeight="1" spans="1:6">
      <c r="A5" s="22"/>
      <c r="B5" s="22"/>
      <c r="C5" s="23" t="s">
        <v>29</v>
      </c>
      <c r="D5" s="23" t="s">
        <v>57</v>
      </c>
      <c r="E5" s="23" t="s">
        <v>64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206</v>
      </c>
      <c r="B4" s="4"/>
      <c r="C4" s="5"/>
      <c r="D4" s="6"/>
      <c r="E4" s="6"/>
      <c r="F4" s="6"/>
      <c r="G4" s="7"/>
      <c r="H4" s="4" t="s">
        <v>207</v>
      </c>
      <c r="I4" s="4"/>
      <c r="J4" s="4"/>
      <c r="K4" s="4"/>
      <c r="L4" s="4"/>
      <c r="M4" s="4"/>
      <c r="N4" s="4"/>
    </row>
    <row r="5" ht="36.75" customHeight="1" spans="1:14">
      <c r="A5" s="4" t="s">
        <v>208</v>
      </c>
      <c r="B5" s="4"/>
      <c r="C5" s="5" t="s">
        <v>209</v>
      </c>
      <c r="D5" s="6"/>
      <c r="E5" s="6"/>
      <c r="F5" s="6"/>
      <c r="G5" s="6"/>
      <c r="H5" s="4" t="s">
        <v>210</v>
      </c>
      <c r="I5" s="4"/>
      <c r="J5" s="4"/>
      <c r="K5" s="4"/>
      <c r="L5" s="5"/>
      <c r="M5" s="6"/>
      <c r="N5" s="7"/>
    </row>
    <row r="6" ht="25.5" customHeight="1" spans="1:14">
      <c r="A6" s="8" t="s">
        <v>211</v>
      </c>
      <c r="B6" s="9"/>
      <c r="C6" s="10" t="s">
        <v>212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214</v>
      </c>
      <c r="B8" s="4"/>
      <c r="C8" s="4"/>
      <c r="D8" s="4"/>
      <c r="E8" s="4" t="s">
        <v>215</v>
      </c>
      <c r="F8" s="4"/>
      <c r="G8" s="4"/>
      <c r="H8" s="4"/>
      <c r="I8" s="4"/>
      <c r="J8" s="4"/>
      <c r="K8" s="4"/>
      <c r="L8" s="4"/>
      <c r="M8" s="4"/>
      <c r="N8" s="14" t="s">
        <v>216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217</v>
      </c>
      <c r="B10" s="13"/>
      <c r="C10" s="13"/>
      <c r="D10" s="13"/>
      <c r="E10" s="4" t="s">
        <v>218</v>
      </c>
      <c r="F10" s="4"/>
      <c r="G10" s="4" t="s">
        <v>219</v>
      </c>
      <c r="H10" s="4"/>
      <c r="I10" s="4"/>
      <c r="J10" s="4"/>
      <c r="K10" s="4" t="s">
        <v>220</v>
      </c>
      <c r="L10" s="4"/>
      <c r="M10" s="4"/>
      <c r="N10" s="4" t="s">
        <v>221</v>
      </c>
    </row>
    <row r="11" ht="21" customHeight="1" spans="1:14">
      <c r="A11" s="13"/>
      <c r="B11" s="13"/>
      <c r="C11" s="13"/>
      <c r="D11" s="13"/>
      <c r="E11" s="4" t="s">
        <v>222</v>
      </c>
      <c r="F11" s="4"/>
      <c r="G11" s="4" t="s">
        <v>223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224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225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226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227</v>
      </c>
      <c r="F19" s="4"/>
      <c r="G19" s="4" t="s">
        <v>228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229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230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231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232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15:J16"/>
    <mergeCell ref="G17:J18"/>
    <mergeCell ref="E11:F18"/>
    <mergeCell ref="G11:J12"/>
    <mergeCell ref="G13:J14"/>
    <mergeCell ref="G25:J26"/>
    <mergeCell ref="G27:J28"/>
    <mergeCell ref="E19:F28"/>
    <mergeCell ref="G19:J20"/>
    <mergeCell ref="G21:J22"/>
    <mergeCell ref="G23:J24"/>
    <mergeCell ref="A10:D28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2022-09-09T05:31:36Z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A55A240711F347DC9B49FF157CB5E9F8</vt:lpwstr>
  </property>
</Properties>
</file>